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Liceo 4 Artigas\03 Pliego\Sección 3 - Formularios - Ll10.2026 Fid ANEP\"/>
    </mc:Choice>
  </mc:AlternateContent>
  <xr:revisionPtr revIDLastSave="0" documentId="13_ncr:1_{81F54E01-50BF-43B2-9E34-0248710265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UBRADO " sheetId="5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2" i="5" l="1"/>
  <c r="L438" i="5"/>
  <c r="L427" i="5"/>
  <c r="L403" i="5"/>
  <c r="L387" i="5"/>
  <c r="L383" i="5"/>
  <c r="L339" i="5"/>
  <c r="L321" i="5"/>
  <c r="L307" i="5"/>
  <c r="L299" i="5"/>
  <c r="L291" i="5"/>
  <c r="L254" i="5"/>
  <c r="L230" i="5"/>
  <c r="L197" i="5"/>
  <c r="L174" i="5"/>
  <c r="L148" i="5"/>
  <c r="L141" i="5"/>
  <c r="L133" i="5"/>
  <c r="L106" i="5"/>
  <c r="L83" i="5"/>
  <c r="L73" i="5"/>
  <c r="L65" i="5"/>
  <c r="L56" i="5"/>
  <c r="L30" i="5"/>
  <c r="F419" i="5"/>
  <c r="F415" i="5"/>
  <c r="F412" i="5"/>
  <c r="F297" i="5"/>
  <c r="L462" i="5"/>
  <c r="L471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69" i="5"/>
  <c r="F468" i="5"/>
  <c r="F467" i="5"/>
  <c r="F466" i="5"/>
  <c r="F465" i="5"/>
  <c r="F464" i="5"/>
  <c r="F445" i="5"/>
  <c r="F447" i="5"/>
  <c r="F448" i="5"/>
  <c r="F449" i="5"/>
  <c r="F450" i="5"/>
  <c r="F452" i="5"/>
  <c r="F454" i="5"/>
  <c r="F389" i="5"/>
  <c r="F385" i="5"/>
  <c r="G383" i="5" s="1"/>
  <c r="F381" i="5"/>
  <c r="F380" i="5"/>
  <c r="F378" i="5"/>
  <c r="F377" i="5"/>
  <c r="F376" i="5"/>
  <c r="F375" i="5"/>
  <c r="F374" i="5"/>
  <c r="F373" i="5"/>
  <c r="F372" i="5"/>
  <c r="F371" i="5"/>
  <c r="F370" i="5"/>
  <c r="F369" i="5"/>
  <c r="F368" i="5"/>
  <c r="F366" i="5"/>
  <c r="F365" i="5"/>
  <c r="F364" i="5"/>
  <c r="F363" i="5"/>
  <c r="F362" i="5"/>
  <c r="F361" i="5"/>
  <c r="F360" i="5"/>
  <c r="F359" i="5"/>
  <c r="F358" i="5"/>
  <c r="F356" i="5"/>
  <c r="F355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24" i="5"/>
  <c r="F219" i="5"/>
  <c r="F209" i="5"/>
  <c r="F193" i="5"/>
  <c r="F192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2" i="5"/>
  <c r="F171" i="5"/>
  <c r="F170" i="5"/>
  <c r="F169" i="5"/>
  <c r="F168" i="5"/>
  <c r="F166" i="5"/>
  <c r="F165" i="5"/>
  <c r="F164" i="5"/>
  <c r="F163" i="5"/>
  <c r="F160" i="5"/>
  <c r="F159" i="5"/>
  <c r="F157" i="5"/>
  <c r="F156" i="5"/>
  <c r="F154" i="5"/>
  <c r="F153" i="5"/>
  <c r="F152" i="5"/>
  <c r="F122" i="5"/>
  <c r="F123" i="5"/>
  <c r="F124" i="5"/>
  <c r="F126" i="5"/>
  <c r="F128" i="5"/>
  <c r="F129" i="5"/>
  <c r="F131" i="5"/>
  <c r="F104" i="5"/>
  <c r="F102" i="5"/>
  <c r="F100" i="5"/>
  <c r="F99" i="5"/>
  <c r="F96" i="5"/>
  <c r="F95" i="5"/>
  <c r="F94" i="5"/>
  <c r="F93" i="5"/>
  <c r="F91" i="5"/>
  <c r="F89" i="5"/>
  <c r="F87" i="5"/>
  <c r="F67" i="5"/>
  <c r="F33" i="5"/>
  <c r="F34" i="5"/>
  <c r="F35" i="5"/>
  <c r="F36" i="5"/>
  <c r="F37" i="5"/>
  <c r="F38" i="5"/>
  <c r="F39" i="5"/>
  <c r="F41" i="5"/>
  <c r="F42" i="5"/>
  <c r="F43" i="5"/>
  <c r="F44" i="5"/>
  <c r="F45" i="5"/>
  <c r="F46" i="5"/>
  <c r="F47" i="5"/>
  <c r="F49" i="5"/>
  <c r="F460" i="5"/>
  <c r="F459" i="5"/>
  <c r="F458" i="5"/>
  <c r="F457" i="5"/>
  <c r="F456" i="5"/>
  <c r="F430" i="5"/>
  <c r="F431" i="5"/>
  <c r="F433" i="5"/>
  <c r="F434" i="5"/>
  <c r="F436" i="5"/>
  <c r="F407" i="5"/>
  <c r="F408" i="5"/>
  <c r="F409" i="5"/>
  <c r="F410" i="5"/>
  <c r="F411" i="5"/>
  <c r="F413" i="5"/>
  <c r="F414" i="5"/>
  <c r="F416" i="5"/>
  <c r="F417" i="5"/>
  <c r="F418" i="5"/>
  <c r="F420" i="5"/>
  <c r="F421" i="5"/>
  <c r="F422" i="5"/>
  <c r="F423" i="5"/>
  <c r="F424" i="5"/>
  <c r="F425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310" i="5"/>
  <c r="F311" i="5"/>
  <c r="F312" i="5"/>
  <c r="F313" i="5"/>
  <c r="F314" i="5"/>
  <c r="F315" i="5"/>
  <c r="F316" i="5"/>
  <c r="F317" i="5"/>
  <c r="F318" i="5"/>
  <c r="F319" i="5"/>
  <c r="F50" i="5"/>
  <c r="F485" i="5"/>
  <c r="F455" i="5"/>
  <c r="G307" i="5" l="1"/>
  <c r="G462" i="5"/>
  <c r="G427" i="5"/>
  <c r="G230" i="5"/>
  <c r="G387" i="5"/>
  <c r="G148" i="5"/>
  <c r="G254" i="5"/>
  <c r="G339" i="5"/>
  <c r="G442" i="5"/>
  <c r="G83" i="5"/>
  <c r="G471" i="5"/>
  <c r="L487" i="5"/>
  <c r="F337" i="5"/>
  <c r="F335" i="5"/>
  <c r="F333" i="5"/>
  <c r="F331" i="5"/>
  <c r="F330" i="5"/>
  <c r="F328" i="5"/>
  <c r="F327" i="5"/>
  <c r="F326" i="5"/>
  <c r="F325" i="5"/>
  <c r="G321" i="5" l="1"/>
  <c r="F201" i="5"/>
  <c r="F202" i="5"/>
  <c r="F203" i="5"/>
  <c r="F204" i="5"/>
  <c r="F205" i="5"/>
  <c r="F206" i="5"/>
  <c r="F207" i="5"/>
  <c r="F208" i="5"/>
  <c r="F210" i="5"/>
  <c r="F211" i="5"/>
  <c r="F212" i="5"/>
  <c r="F213" i="5"/>
  <c r="F214" i="5"/>
  <c r="F215" i="5"/>
  <c r="F216" i="5"/>
  <c r="F217" i="5"/>
  <c r="F218" i="5"/>
  <c r="F220" i="5"/>
  <c r="F221" i="5"/>
  <c r="F222" i="5"/>
  <c r="F223" i="5"/>
  <c r="F225" i="5"/>
  <c r="F226" i="5"/>
  <c r="F227" i="5"/>
  <c r="F228" i="5"/>
  <c r="F200" i="5"/>
  <c r="F194" i="5"/>
  <c r="F195" i="5"/>
  <c r="F144" i="5"/>
  <c r="F110" i="5"/>
  <c r="F111" i="5"/>
  <c r="F112" i="5"/>
  <c r="F113" i="5"/>
  <c r="F114" i="5"/>
  <c r="F115" i="5"/>
  <c r="F116" i="5"/>
  <c r="F117" i="5"/>
  <c r="F118" i="5"/>
  <c r="F75" i="5"/>
  <c r="F68" i="5"/>
  <c r="F69" i="5"/>
  <c r="F70" i="5"/>
  <c r="F71" i="5"/>
  <c r="F59" i="5"/>
  <c r="F60" i="5"/>
  <c r="F61" i="5"/>
  <c r="F62" i="5"/>
  <c r="F63" i="5"/>
  <c r="F58" i="5"/>
  <c r="G174" i="5" l="1"/>
  <c r="G56" i="5"/>
  <c r="G197" i="5"/>
  <c r="G65" i="5"/>
  <c r="G106" i="5"/>
  <c r="F440" i="5"/>
  <c r="G438" i="5" s="1"/>
  <c r="F406" i="5"/>
  <c r="G403" i="5" s="1"/>
  <c r="F305" i="5"/>
  <c r="F304" i="5"/>
  <c r="F303" i="5"/>
  <c r="F302" i="5"/>
  <c r="F296" i="5"/>
  <c r="F295" i="5"/>
  <c r="F294" i="5"/>
  <c r="F146" i="5"/>
  <c r="F145" i="5"/>
  <c r="F139" i="5"/>
  <c r="F137" i="5"/>
  <c r="F136" i="5"/>
  <c r="F135" i="5"/>
  <c r="F81" i="5"/>
  <c r="F80" i="5"/>
  <c r="F79" i="5"/>
  <c r="F78" i="5"/>
  <c r="F77" i="5"/>
  <c r="F76" i="5"/>
  <c r="F54" i="5"/>
  <c r="G291" i="5" l="1"/>
  <c r="G133" i="5"/>
  <c r="G141" i="5"/>
  <c r="G299" i="5"/>
  <c r="G73" i="5"/>
  <c r="F51" i="5"/>
  <c r="F52" i="5" l="1"/>
  <c r="G30" i="5" s="1"/>
  <c r="G487" i="5" l="1"/>
  <c r="H415" i="5" s="1"/>
  <c r="H297" i="5" l="1"/>
  <c r="H419" i="5"/>
  <c r="H412" i="5"/>
  <c r="H480" i="5"/>
  <c r="H476" i="5"/>
  <c r="H483" i="5"/>
  <c r="H479" i="5"/>
  <c r="H475" i="5"/>
  <c r="H477" i="5"/>
  <c r="H478" i="5"/>
  <c r="H473" i="5"/>
  <c r="I471" i="5" s="1"/>
  <c r="H481" i="5"/>
  <c r="H474" i="5"/>
  <c r="H482" i="5"/>
  <c r="H484" i="5"/>
  <c r="H464" i="5"/>
  <c r="I462" i="5" s="1"/>
  <c r="H465" i="5"/>
  <c r="H466" i="5"/>
  <c r="H467" i="5"/>
  <c r="H468" i="5"/>
  <c r="H469" i="5"/>
  <c r="H448" i="5"/>
  <c r="H452" i="5"/>
  <c r="H445" i="5"/>
  <c r="I442" i="5" s="1"/>
  <c r="H449" i="5"/>
  <c r="H450" i="5"/>
  <c r="H454" i="5"/>
  <c r="H447" i="5"/>
  <c r="H364" i="5"/>
  <c r="H349" i="5"/>
  <c r="H343" i="5"/>
  <c r="H371" i="5"/>
  <c r="H373" i="5"/>
  <c r="H359" i="5"/>
  <c r="H351" i="5"/>
  <c r="H380" i="5"/>
  <c r="H347" i="5"/>
  <c r="H376" i="5"/>
  <c r="H361" i="5"/>
  <c r="H345" i="5"/>
  <c r="H348" i="5"/>
  <c r="H356" i="5"/>
  <c r="H342" i="5"/>
  <c r="I339" i="5" s="1"/>
  <c r="H370" i="5"/>
  <c r="H353" i="5"/>
  <c r="H366" i="5"/>
  <c r="H365" i="5"/>
  <c r="H350" i="5"/>
  <c r="H378" i="5"/>
  <c r="H363" i="5"/>
  <c r="H368" i="5"/>
  <c r="H374" i="5"/>
  <c r="H360" i="5"/>
  <c r="H344" i="5"/>
  <c r="H372" i="5"/>
  <c r="H346" i="5"/>
  <c r="H358" i="5"/>
  <c r="H369" i="5"/>
  <c r="H352" i="5"/>
  <c r="H381" i="5"/>
  <c r="H355" i="5"/>
  <c r="H375" i="5"/>
  <c r="H377" i="5"/>
  <c r="H362" i="5"/>
  <c r="H269" i="5"/>
  <c r="H265" i="5"/>
  <c r="H261" i="5"/>
  <c r="H280" i="5"/>
  <c r="H276" i="5"/>
  <c r="H272" i="5"/>
  <c r="H268" i="5"/>
  <c r="H286" i="5"/>
  <c r="H266" i="5"/>
  <c r="H279" i="5"/>
  <c r="H263" i="5"/>
  <c r="H274" i="5"/>
  <c r="H257" i="5"/>
  <c r="I254" i="5" s="1"/>
  <c r="H260" i="5"/>
  <c r="H271" i="5"/>
  <c r="H282" i="5"/>
  <c r="H281" i="5"/>
  <c r="H277" i="5"/>
  <c r="H287" i="5"/>
  <c r="H259" i="5"/>
  <c r="H289" i="5"/>
  <c r="H285" i="5"/>
  <c r="H264" i="5"/>
  <c r="H267" i="5"/>
  <c r="H262" i="5"/>
  <c r="H288" i="5"/>
  <c r="H275" i="5"/>
  <c r="H270" i="5"/>
  <c r="H273" i="5"/>
  <c r="H283" i="5"/>
  <c r="H278" i="5"/>
  <c r="H258" i="5"/>
  <c r="H284" i="5"/>
  <c r="H251" i="5"/>
  <c r="H243" i="5"/>
  <c r="H239" i="5"/>
  <c r="H235" i="5"/>
  <c r="H247" i="5"/>
  <c r="H240" i="5"/>
  <c r="H236" i="5"/>
  <c r="H248" i="5"/>
  <c r="H244" i="5"/>
  <c r="H237" i="5"/>
  <c r="H241" i="5"/>
  <c r="H238" i="5"/>
  <c r="H246" i="5"/>
  <c r="H242" i="5"/>
  <c r="H252" i="5"/>
  <c r="H250" i="5"/>
  <c r="H233" i="5"/>
  <c r="I230" i="5" s="1"/>
  <c r="H245" i="5"/>
  <c r="H249" i="5"/>
  <c r="H234" i="5"/>
  <c r="H209" i="5"/>
  <c r="H219" i="5"/>
  <c r="H224" i="5"/>
  <c r="H178" i="5"/>
  <c r="H190" i="5"/>
  <c r="H187" i="5"/>
  <c r="H192" i="5"/>
  <c r="H177" i="5"/>
  <c r="I174" i="5" s="1"/>
  <c r="H181" i="5"/>
  <c r="H186" i="5"/>
  <c r="H185" i="5"/>
  <c r="H180" i="5"/>
  <c r="H188" i="5"/>
  <c r="H184" i="5"/>
  <c r="H182" i="5"/>
  <c r="H183" i="5"/>
  <c r="H189" i="5"/>
  <c r="H193" i="5"/>
  <c r="H179" i="5"/>
  <c r="H152" i="5"/>
  <c r="I148" i="5" s="1"/>
  <c r="H159" i="5"/>
  <c r="H165" i="5"/>
  <c r="H170" i="5"/>
  <c r="H154" i="5"/>
  <c r="H160" i="5"/>
  <c r="H166" i="5"/>
  <c r="H171" i="5"/>
  <c r="H156" i="5"/>
  <c r="H163" i="5"/>
  <c r="H168" i="5"/>
  <c r="H172" i="5"/>
  <c r="H157" i="5"/>
  <c r="H164" i="5"/>
  <c r="H169" i="5"/>
  <c r="H153" i="5"/>
  <c r="H124" i="5"/>
  <c r="H122" i="5"/>
  <c r="H126" i="5"/>
  <c r="H123" i="5"/>
  <c r="H131" i="5"/>
  <c r="H128" i="5"/>
  <c r="H129" i="5"/>
  <c r="H67" i="5"/>
  <c r="I65" i="5" s="1"/>
  <c r="H93" i="5"/>
  <c r="H102" i="5"/>
  <c r="H95" i="5"/>
  <c r="H91" i="5"/>
  <c r="H104" i="5"/>
  <c r="H99" i="5"/>
  <c r="H87" i="5"/>
  <c r="I83" i="5" s="1"/>
  <c r="H89" i="5"/>
  <c r="H96" i="5"/>
  <c r="H100" i="5"/>
  <c r="H94" i="5"/>
  <c r="H50" i="5"/>
  <c r="H47" i="5"/>
  <c r="H43" i="5"/>
  <c r="H39" i="5"/>
  <c r="H35" i="5"/>
  <c r="H46" i="5"/>
  <c r="H41" i="5"/>
  <c r="H36" i="5"/>
  <c r="H37" i="5"/>
  <c r="H44" i="5"/>
  <c r="H42" i="5"/>
  <c r="H34" i="5"/>
  <c r="H38" i="5"/>
  <c r="H33" i="5"/>
  <c r="H45" i="5"/>
  <c r="H49" i="5"/>
  <c r="H423" i="5"/>
  <c r="H117" i="5"/>
  <c r="H214" i="5"/>
  <c r="H208" i="5"/>
  <c r="H311" i="5"/>
  <c r="H411" i="5"/>
  <c r="H59" i="5"/>
  <c r="H113" i="5"/>
  <c r="H394" i="5"/>
  <c r="H145" i="5"/>
  <c r="H144" i="5"/>
  <c r="I141" i="5" s="1"/>
  <c r="H215" i="5"/>
  <c r="H225" i="5"/>
  <c r="H200" i="5"/>
  <c r="I197" i="5" s="1"/>
  <c r="H314" i="5"/>
  <c r="H331" i="5"/>
  <c r="H408" i="5"/>
  <c r="H434" i="5"/>
  <c r="H58" i="5"/>
  <c r="I56" i="5" s="1"/>
  <c r="H218" i="5"/>
  <c r="H216" i="5"/>
  <c r="H392" i="5"/>
  <c r="H304" i="5"/>
  <c r="H63" i="5"/>
  <c r="H440" i="5"/>
  <c r="I438" i="5" s="1"/>
  <c r="H136" i="5"/>
  <c r="H202" i="5"/>
  <c r="H204" i="5"/>
  <c r="H420" i="5"/>
  <c r="H436" i="5"/>
  <c r="H54" i="5"/>
  <c r="H139" i="5"/>
  <c r="H303" i="5"/>
  <c r="H79" i="5"/>
  <c r="H118" i="5"/>
  <c r="H211" i="5"/>
  <c r="H217" i="5"/>
  <c r="H310" i="5"/>
  <c r="H312" i="5"/>
  <c r="H327" i="5"/>
  <c r="H335" i="5"/>
  <c r="H398" i="5"/>
  <c r="H424" i="5"/>
  <c r="H80" i="5"/>
  <c r="H75" i="5"/>
  <c r="I73" i="5" s="1"/>
  <c r="H227" i="5"/>
  <c r="H213" i="5"/>
  <c r="H316" i="5"/>
  <c r="H333" i="5"/>
  <c r="H485" i="5"/>
  <c r="H416" i="5"/>
  <c r="H457" i="5"/>
  <c r="H296" i="5"/>
  <c r="H112" i="5"/>
  <c r="H51" i="5"/>
  <c r="H305" i="5"/>
  <c r="H78" i="5"/>
  <c r="H110" i="5"/>
  <c r="I106" i="5" s="1"/>
  <c r="H195" i="5"/>
  <c r="H207" i="5"/>
  <c r="H205" i="5"/>
  <c r="H328" i="5"/>
  <c r="H391" i="5"/>
  <c r="H400" i="5"/>
  <c r="H425" i="5"/>
  <c r="H406" i="5"/>
  <c r="I403" i="5" s="1"/>
  <c r="H313" i="5"/>
  <c r="H385" i="5"/>
  <c r="I383" i="5" s="1"/>
  <c r="H52" i="5"/>
  <c r="H60" i="5"/>
  <c r="H68" i="5"/>
  <c r="H114" i="5"/>
  <c r="H222" i="5"/>
  <c r="H201" i="5"/>
  <c r="H319" i="5"/>
  <c r="H395" i="5"/>
  <c r="H396" i="5"/>
  <c r="H409" i="5"/>
  <c r="H459" i="5"/>
  <c r="H295" i="5"/>
  <c r="H76" i="5"/>
  <c r="H302" i="5"/>
  <c r="I299" i="5" s="1"/>
  <c r="H135" i="5"/>
  <c r="I133" i="5" s="1"/>
  <c r="H62" i="5"/>
  <c r="H70" i="5"/>
  <c r="H116" i="5"/>
  <c r="H223" i="5"/>
  <c r="H210" i="5"/>
  <c r="H228" i="5"/>
  <c r="H455" i="5"/>
  <c r="H393" i="5"/>
  <c r="H401" i="5"/>
  <c r="H417" i="5"/>
  <c r="H146" i="5"/>
  <c r="H137" i="5"/>
  <c r="H61" i="5"/>
  <c r="H71" i="5"/>
  <c r="H111" i="5"/>
  <c r="H203" i="5"/>
  <c r="H206" i="5"/>
  <c r="H220" i="5"/>
  <c r="H317" i="5"/>
  <c r="H326" i="5"/>
  <c r="H389" i="5"/>
  <c r="I387" i="5" s="1"/>
  <c r="H413" i="5"/>
  <c r="H397" i="5"/>
  <c r="H418" i="5"/>
  <c r="H414" i="5"/>
  <c r="H433" i="5"/>
  <c r="H460" i="5"/>
  <c r="H294" i="5"/>
  <c r="I291" i="5" s="1"/>
  <c r="H77" i="5"/>
  <c r="H81" i="5"/>
  <c r="H69" i="5"/>
  <c r="H115" i="5"/>
  <c r="H194" i="5"/>
  <c r="H226" i="5"/>
  <c r="H221" i="5"/>
  <c r="H212" i="5"/>
  <c r="H315" i="5"/>
  <c r="H318" i="5"/>
  <c r="H330" i="5"/>
  <c r="H325" i="5"/>
  <c r="I321" i="5" s="1"/>
  <c r="H337" i="5"/>
  <c r="I307" i="5"/>
  <c r="H390" i="5"/>
  <c r="H399" i="5"/>
  <c r="H410" i="5"/>
  <c r="H431" i="5"/>
  <c r="H458" i="5"/>
  <c r="H422" i="5"/>
  <c r="H407" i="5"/>
  <c r="H421" i="5"/>
  <c r="H430" i="5"/>
  <c r="I427" i="5" s="1"/>
  <c r="H456" i="5"/>
  <c r="I30" i="5" l="1"/>
  <c r="I487" i="5" s="1"/>
</calcChain>
</file>

<file path=xl/sharedStrings.xml><?xml version="1.0" encoding="utf-8"?>
<sst xmlns="http://schemas.openxmlformats.org/spreadsheetml/2006/main" count="953" uniqueCount="628">
  <si>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</si>
  <si>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</si>
  <si>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</si>
  <si>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</si>
  <si>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Rubrado Guía- Este rubrado sirve de base pero deberá ajustarse a la oferta del proponente</t>
  </si>
  <si>
    <t>1. El Proponente presentará el rubrado en este orden.</t>
  </si>
  <si>
    <t>2. De incorporarse nuevos Rubros que el proponente entienda no contemplados en el presente rubrado y que deben incluirse, los mismos se incluirán al final del capítulo correspondiente.</t>
  </si>
  <si>
    <r>
      <t xml:space="preserve">3. No se pueden eliminar rubros, De no corresponder un rubro se indicará </t>
    </r>
    <r>
      <rPr>
        <b/>
        <sz val="14"/>
        <rFont val="Arial"/>
        <family val="2"/>
      </rPr>
      <t>NO CORRESPONDE en el rubrado y explicar los motivos en una nota aclaratoria</t>
    </r>
  </si>
  <si>
    <r>
      <t xml:space="preserve">4. Todos los rubros (a excepción de los que se indiquen No Corresponden) deben tener montos asociados, </t>
    </r>
    <r>
      <rPr>
        <b/>
        <sz val="14"/>
        <rFont val="Arial"/>
        <family val="2"/>
      </rPr>
      <t>no pueden estar incluidos en otros rubros</t>
    </r>
  </si>
  <si>
    <r>
      <t xml:space="preserve">5. Incluir el Monto Imponible por rubro. En caso de no corresponder se indicará </t>
    </r>
    <r>
      <rPr>
        <b/>
        <sz val="14"/>
        <rFont val="Arial"/>
        <family val="2"/>
      </rPr>
      <t>NO CORRESPONDE en el rubrado y explicar los motivos en una nota aclaratoria</t>
    </r>
  </si>
  <si>
    <t xml:space="preserve">Nota: Los porcentajes o metrajes de intervención indicados en el presente rubrado son únicamente indicativos. </t>
  </si>
  <si>
    <t>Nota: Se deberán ejecutar la totalidad de los trabajos necesarios para culminar las obras acorde a recaudos, memorias, anexos y otra información proporcionada como parte del llamado.</t>
  </si>
  <si>
    <t>Es parte del objeto la entrega de grafico veraz de la totalidad de la obra y los correspondientes manuales de uso incluyendo los relevamientos que sean necesarios para tal fin.</t>
  </si>
  <si>
    <t>CELDA CON FÓRMULA</t>
  </si>
  <si>
    <t>Cifras sin impuestos</t>
  </si>
  <si>
    <t>OBRA: LICEO 4- ARTIGAS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</si>
  <si>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</si>
  <si>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</si>
  <si>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</si>
  <si>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</si>
  <si>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</si>
  <si>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</si>
  <si>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</si>
  <si>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1.00</t>
  </si>
  <si>
    <t>IMPLANTACION EN OBRA</t>
  </si>
  <si>
    <t>PREPARACION DEL TERRENO</t>
  </si>
  <si>
    <t>1,1,1</t>
  </si>
  <si>
    <t xml:space="preserve">Limpieza y acondicionamiento del terreno </t>
  </si>
  <si>
    <t>global</t>
  </si>
  <si>
    <t>1,1,2</t>
  </si>
  <si>
    <t xml:space="preserve">Retiro de árbloles </t>
  </si>
  <si>
    <t>1,1,4</t>
  </si>
  <si>
    <t>Mensura y amojonamiento del terreno</t>
  </si>
  <si>
    <t>1,1,5</t>
  </si>
  <si>
    <t>Acta de Medianería</t>
  </si>
  <si>
    <t>unidad</t>
  </si>
  <si>
    <t>1,1,6</t>
  </si>
  <si>
    <t>Plan de seguridad firmado por Técnico Prevencionista</t>
  </si>
  <si>
    <t>1,1,8</t>
  </si>
  <si>
    <t xml:space="preserve">Fletes de implantación </t>
  </si>
  <si>
    <t>1,1,9</t>
  </si>
  <si>
    <t>Cartel de obra según modelo</t>
  </si>
  <si>
    <t>1.2</t>
  </si>
  <si>
    <t>CONSTRUCCIONES PROVISORIAS</t>
  </si>
  <si>
    <t>1.2.1</t>
  </si>
  <si>
    <t xml:space="preserve">Vallado  </t>
  </si>
  <si>
    <t>1.2.2</t>
  </si>
  <si>
    <t>Andamios</t>
  </si>
  <si>
    <t>1.2.4</t>
  </si>
  <si>
    <t>Contenedor oficina</t>
  </si>
  <si>
    <t>mes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</si>
  <si>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</si>
  <si>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</si>
  <si>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</si>
  <si>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</si>
  <si>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</si>
  <si>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</si>
  <si>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</si>
  <si>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</si>
  <si>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1.3</t>
  </si>
  <si>
    <t>INSTALACIONES PROVISORIAS</t>
  </si>
  <si>
    <t>1.3.1</t>
  </si>
  <si>
    <t xml:space="preserve">Servicio provisorio de UTE </t>
  </si>
  <si>
    <t>1.3.2</t>
  </si>
  <si>
    <t>Servicio provisorio de OSE</t>
  </si>
  <si>
    <t>1,3,3</t>
  </si>
  <si>
    <t xml:space="preserve">Consumo de UTE </t>
  </si>
  <si>
    <t>1,3,4</t>
  </si>
  <si>
    <t>Consumo de OSE</t>
  </si>
  <si>
    <t>1.4</t>
  </si>
  <si>
    <t>REPLANTEO DE OBRA</t>
  </si>
  <si>
    <t>1,4,1</t>
  </si>
  <si>
    <t>Replanteo planialtimétrico</t>
  </si>
  <si>
    <t>2.00</t>
  </si>
  <si>
    <t>MOVIMIENTO DE TIERRA</t>
  </si>
  <si>
    <t>Retiro de suelo orgánico (espesor considerado 40 cm)</t>
  </si>
  <si>
    <t>Excavación bases de fundación</t>
  </si>
  <si>
    <t>m3</t>
  </si>
  <si>
    <t>Excavación vigas y riostras de fundación</t>
  </si>
  <si>
    <t>Excavación de muros de contención</t>
  </si>
  <si>
    <t>Excavación para depósito impermeable</t>
  </si>
  <si>
    <t>Excavaciones para obras exteriores</t>
  </si>
  <si>
    <t>3.00</t>
  </si>
  <si>
    <t xml:space="preserve">RELLENOS Y APORTES </t>
  </si>
  <si>
    <t>Relleno granular  bajo contrapisos interiores</t>
  </si>
  <si>
    <t>Relleno granular bajo contrapisos exteriores</t>
  </si>
  <si>
    <t>Relleno granular en cimentación</t>
  </si>
  <si>
    <t>Relleno de nivelación del terreno</t>
  </si>
  <si>
    <t>Relleno de tierra negra en jardineras y canteros</t>
  </si>
  <si>
    <t>4.00</t>
  </si>
  <si>
    <t xml:space="preserve">DEMOLICIONES </t>
  </si>
  <si>
    <t>Demolición de fundaciones</t>
  </si>
  <si>
    <t>Picado de contrapisos y pavimentos exteriores</t>
  </si>
  <si>
    <t>m2</t>
  </si>
  <si>
    <t>Retiro de cerco perimetral</t>
  </si>
  <si>
    <t>m</t>
  </si>
  <si>
    <t>Retiro de escombros</t>
  </si>
  <si>
    <t>Retiro de columna de alumbrado</t>
  </si>
  <si>
    <t>Retiro de arcos y tableros</t>
  </si>
  <si>
    <t>Retiro de portón</t>
  </si>
  <si>
    <t>5.00</t>
  </si>
  <si>
    <t>ESTRUCTURAS</t>
  </si>
  <si>
    <t xml:space="preserve">FUNDACIONES </t>
  </si>
  <si>
    <t>Cimentaciones superficiales y medias</t>
  </si>
  <si>
    <t>5,1,1</t>
  </si>
  <si>
    <t>Patines  hormigón armado</t>
  </si>
  <si>
    <t xml:space="preserve">Vigas de fundación </t>
  </si>
  <si>
    <t>5,1,2</t>
  </si>
  <si>
    <t xml:space="preserve">Vigas de hormigon armado. Indice 000 </t>
  </si>
  <si>
    <t>5.3</t>
  </si>
  <si>
    <t>PILARES ESTRUCTURALES</t>
  </si>
  <si>
    <t>5,3,1</t>
  </si>
  <si>
    <t>Pilares de hormigon armado</t>
  </si>
  <si>
    <t>5.4</t>
  </si>
  <si>
    <t>VIGAS  ESTRUCTURALES</t>
  </si>
  <si>
    <t>5,4,1</t>
  </si>
  <si>
    <t>Vigas de hormigon armado . Indice 100</t>
  </si>
  <si>
    <t>5,4,2</t>
  </si>
  <si>
    <t>Vigas de hormigon armado . Indice 200</t>
  </si>
  <si>
    <t>5,4,3</t>
  </si>
  <si>
    <t>Vigas de hormigon armado . Indice 300</t>
  </si>
  <si>
    <t>5,4,4</t>
  </si>
  <si>
    <t>Vigas metálicas (cercha)</t>
  </si>
  <si>
    <t>gl</t>
  </si>
  <si>
    <t>5.6</t>
  </si>
  <si>
    <t>LOSAS ESTRUCTURALES</t>
  </si>
  <si>
    <t>Losas macizas</t>
  </si>
  <si>
    <t>5,6,1</t>
  </si>
  <si>
    <t>Losas macizas de hormigon armado . Indice 100</t>
  </si>
  <si>
    <t>5,6,2</t>
  </si>
  <si>
    <t xml:space="preserve">Losas macizas de hormigon armado . Indice 200 </t>
  </si>
  <si>
    <t>5.7</t>
  </si>
  <si>
    <t>TANQUES DE AGUA HORMIGÓN ARMADO</t>
  </si>
  <si>
    <t>5,7,1</t>
  </si>
  <si>
    <t>Tanque de reserva agua elevado</t>
  </si>
  <si>
    <t>5.8</t>
  </si>
  <si>
    <t>ESCALERA</t>
  </si>
  <si>
    <t>5,8,1</t>
  </si>
  <si>
    <t>Escalera metálica</t>
  </si>
  <si>
    <t>CERRAMIENTOS VERTICALES (Incluye aislacion termica)</t>
  </si>
  <si>
    <t>Obra húmeda</t>
  </si>
  <si>
    <t xml:space="preserve">Ticholo cerámico </t>
  </si>
  <si>
    <t>6,8,1</t>
  </si>
  <si>
    <t xml:space="preserve">M1a - Ticholo cerámico 17x25x25 cm </t>
  </si>
  <si>
    <t>6,8,2</t>
  </si>
  <si>
    <t xml:space="preserve">M1b - Ticholo cerámico 17x25x25 cm </t>
  </si>
  <si>
    <t>6,8,3</t>
  </si>
  <si>
    <t xml:space="preserve">M1c - Ticholo cerámico 17x25x25 cm </t>
  </si>
  <si>
    <t>6,8,4</t>
  </si>
  <si>
    <t xml:space="preserve">M2a - simple: Ticholo cerámico 17x25x25 cm </t>
  </si>
  <si>
    <t>6,8,5</t>
  </si>
  <si>
    <t xml:space="preserve">M2b - simple: Ticholo cerámico 17x25x25 cm </t>
  </si>
  <si>
    <t>6,8,6</t>
  </si>
  <si>
    <t xml:space="preserve">M2c - simple: Ticholo cerámico 12x25x25 cm </t>
  </si>
  <si>
    <t>6,8,7</t>
  </si>
  <si>
    <t xml:space="preserve">M2d - simple: Ticholo cerámico 12x25x25 cm </t>
  </si>
  <si>
    <t>6,8,8</t>
  </si>
  <si>
    <t xml:space="preserve">M2e - simple: Ticholo cerámico 12x25x25 cm </t>
  </si>
  <si>
    <t>6,8,9</t>
  </si>
  <si>
    <t xml:space="preserve">M2f - simple: Ticholo cerámico 12x25x25 cm </t>
  </si>
  <si>
    <t>Obra seca</t>
  </si>
  <si>
    <t xml:space="preserve">Placa cementicia </t>
  </si>
  <si>
    <t>6,18,1</t>
  </si>
  <si>
    <t xml:space="preserve">M3a - simple: Placa cementicia espesor 10 cm </t>
  </si>
  <si>
    <t>6,18,2</t>
  </si>
  <si>
    <t xml:space="preserve">M3b - simple: Placa cementicia espesor 11,2 cm </t>
  </si>
  <si>
    <t xml:space="preserve">M3c - simple: Placa yeso verde espesor 12,5 cm </t>
  </si>
  <si>
    <t>Aislante térmico / acústico</t>
  </si>
  <si>
    <t>6,24,1</t>
  </si>
  <si>
    <t>En tabiques interiores</t>
  </si>
  <si>
    <t>Carreras, dinteles y antepechos</t>
  </si>
  <si>
    <t>Carreras y dinteles de hormigón armado</t>
  </si>
  <si>
    <t>Antepechos de hormigón armado</t>
  </si>
  <si>
    <t>Fachada ventilada</t>
  </si>
  <si>
    <t>6,28,1</t>
  </si>
  <si>
    <t>Fachadas ventiladas (suministro y colocación de perfiles de chapa galvanizada, placas cementicias pintadas y aislación)</t>
  </si>
  <si>
    <t>AISLACIONES HUMÍDICAS</t>
  </si>
  <si>
    <t>Revoque hidrófugo en vigas de fundacion</t>
  </si>
  <si>
    <t>Revoque hidrófugo en lateral y parte superior de pimeras hiladas en muros</t>
  </si>
  <si>
    <t>Revoque hidrófugo en muros exteriores, incluyendo aletas y pretiles (M1a, M1b y M1c)</t>
  </si>
  <si>
    <t>Mortero Sikatop Seal 107 muros exteriores</t>
  </si>
  <si>
    <t>Tratamiento interior de tanque de agua</t>
  </si>
  <si>
    <t>CONTRAPISOS</t>
  </si>
  <si>
    <t>Sobre terreno</t>
  </si>
  <si>
    <t>Contrapiso hormigón de balasto (en baños espesor 10 cm)</t>
  </si>
  <si>
    <t>Contrapiso hormigón armado C150 (Secc. 7- MCG MTOP)</t>
  </si>
  <si>
    <t>Film de polietileno 200 micrones</t>
  </si>
  <si>
    <t>9.00</t>
  </si>
  <si>
    <t>REVESTIMIENTOS</t>
  </si>
  <si>
    <t>9.1</t>
  </si>
  <si>
    <t>PARAMENTOS VERTICALES</t>
  </si>
  <si>
    <t>9.1.1</t>
  </si>
  <si>
    <t>REVESTIMIENTOS INTERIORES</t>
  </si>
  <si>
    <t>9,1,1,2</t>
  </si>
  <si>
    <t>Revoque interior común 2 capas</t>
  </si>
  <si>
    <t>9,1,1,4</t>
  </si>
  <si>
    <t>Revoque interior fretazado bajo revestimientos</t>
  </si>
  <si>
    <t>9,1,1,10</t>
  </si>
  <si>
    <t>Revestimiento ceramicos 30x60cm</t>
  </si>
  <si>
    <t>9.1.3</t>
  </si>
  <si>
    <t>VARIOS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</si>
  <si>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</si>
  <si>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</si>
  <si>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</si>
  <si>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</si>
  <si>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</si>
  <si>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</si>
  <si>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9,2,2</t>
  </si>
  <si>
    <t>Placas modulares de fibras  minerales según MCP</t>
  </si>
  <si>
    <t>9,2,5</t>
  </si>
  <si>
    <t>Cielorraso  tablillas de PVC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</si>
  <si>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</si>
  <si>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</si>
  <si>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</si>
  <si>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</si>
  <si>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</si>
  <si>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</si>
  <si>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</si>
  <si>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t>Baldosa monolitica 40x40cm</t>
  </si>
  <si>
    <t>9,3,1,14</t>
  </si>
  <si>
    <t xml:space="preserve">Zócalo monolítico 7cm </t>
  </si>
  <si>
    <t>ml</t>
  </si>
  <si>
    <t>9,3,1,15</t>
  </si>
  <si>
    <t>Zócalo de PVC</t>
  </si>
  <si>
    <t>9.3.2</t>
  </si>
  <si>
    <t>Pavimentos Exteriores</t>
  </si>
  <si>
    <t>9,3,2,1</t>
  </si>
  <si>
    <t>P1 Pavimento de hormigón armado</t>
  </si>
  <si>
    <t>9,3,2,2</t>
  </si>
  <si>
    <t>P2 Pavimento de hormigón permeable</t>
  </si>
  <si>
    <t>9,3,2,2,1</t>
  </si>
  <si>
    <t>P2 Geotextil</t>
  </si>
  <si>
    <t>9,3,2,3</t>
  </si>
  <si>
    <t>P3 Pavimento de hormigón vereda perimetral</t>
  </si>
  <si>
    <t>9,3,2,4</t>
  </si>
  <si>
    <t>P4 Pavimento de hormigón asfaltico</t>
  </si>
  <si>
    <t>10.00</t>
  </si>
  <si>
    <t>TERMINACION DE CUBIERTAS</t>
  </si>
  <si>
    <t>10.1</t>
  </si>
  <si>
    <t>CUBIERTAS PESADAS</t>
  </si>
  <si>
    <t>10,1,1</t>
  </si>
  <si>
    <t>Alisado de areana y portland 2cm</t>
  </si>
  <si>
    <t>10,1,2</t>
  </si>
  <si>
    <t>Lámina de polietileno 200 micrones</t>
  </si>
  <si>
    <t>10,1,3</t>
  </si>
  <si>
    <t>Aislante térmico EPS e= 3cm 15kg/m3</t>
  </si>
  <si>
    <t>10,1,5</t>
  </si>
  <si>
    <t>Rellenos y pendientes</t>
  </si>
  <si>
    <t>10,1,6</t>
  </si>
  <si>
    <t xml:space="preserve">Imprimación- emulsión asfáltica </t>
  </si>
  <si>
    <t>10,1,7</t>
  </si>
  <si>
    <t>Membrana asfáltica de refuerzo e= 3 mm con dos almas centrales polietileno alta densidad, terminación aluminio gofrado.</t>
  </si>
  <si>
    <t>Membrana asfáltica principal e=4 mm con dos almas centrales polietileno alta densidad, terminación aluminio gofrado.</t>
  </si>
  <si>
    <t>10,1,12</t>
  </si>
  <si>
    <t>Cierre de gargantas en pretiles</t>
  </si>
  <si>
    <t>10,1,16</t>
  </si>
  <si>
    <t>Embudos en bajadas de pluviales</t>
  </si>
  <si>
    <t>10,1,17</t>
  </si>
  <si>
    <t>Prueba de estanqueidad de azoteas</t>
  </si>
  <si>
    <t>10,1,19</t>
  </si>
  <si>
    <t>Globos en bajadas pluviales</t>
  </si>
  <si>
    <t>10,1,20</t>
  </si>
  <si>
    <t>Geotextil</t>
  </si>
  <si>
    <t>10,1,21</t>
  </si>
  <si>
    <t>Canto rodado espesor: mínimo= 50mm / máximo 65mm</t>
  </si>
  <si>
    <t>10,1,22</t>
  </si>
  <si>
    <t>Desborde a aluminio</t>
  </si>
  <si>
    <t>10.2</t>
  </si>
  <si>
    <t>CUBIERTAS LIVIANAS</t>
  </si>
  <si>
    <t>10,2,1</t>
  </si>
  <si>
    <t>Panel autoportante multicapa e=150mm s/MCP</t>
  </si>
  <si>
    <t>10,2,5</t>
  </si>
  <si>
    <t>Cumbreras</t>
  </si>
  <si>
    <t>10,2,7</t>
  </si>
  <si>
    <t>Canalón de desagüe galvanizado</t>
  </si>
  <si>
    <t>10,2,8</t>
  </si>
  <si>
    <t>Piezas y accesorios</t>
  </si>
  <si>
    <t>11.00</t>
  </si>
  <si>
    <t xml:space="preserve"> CARPINTERIA</t>
  </si>
  <si>
    <t>Incluye suministro e instalación</t>
  </si>
  <si>
    <t>Tipo C01 - Mostrador - Local 02 Administración</t>
  </si>
  <si>
    <t>Tipo C02 - Puerta con vidrio fijo de 0,90 x 2,10m - Locales PB 02 / 04 / 09 / 10 / 11 / 12 / 15</t>
  </si>
  <si>
    <t>Tipo C03 - Puerta corrediza - Local 03 Sala de reunión</t>
  </si>
  <si>
    <t>Tipo C04 - Puerta 0,80 x 2,10m - Locales PB 06 / 07 / 08</t>
  </si>
  <si>
    <t>Tipo C05 - Mueble bajo mesada 1,59 x 0,72m - Local 05 Tisanería</t>
  </si>
  <si>
    <t>Tipo C06 - Puerta plegable con vidrios fijos 6,895 x 2,60m - Locales 10 / 20 / 37</t>
  </si>
  <si>
    <t>Tipo C07 - Mueble bajo mesada 1,24 x 0,72m + 1,24 x 0,72m - Local 11 Laboratorio 2</t>
  </si>
  <si>
    <t>Tipo C08 - Mueble bajo mesada 1,56 x 0,72m + 1,04 x 0,72m - Local 11 Laboratorio 2</t>
  </si>
  <si>
    <t>Tipo C09 - Mueble bajo mesada 1,82 x 0,72m + 1,59 x 0,72m - Local 12 Ayudante preparador</t>
  </si>
  <si>
    <t>Tipo C10 - Mueble bajo mesada 1,50 x 0,72m - Local 14 Cantina</t>
  </si>
  <si>
    <t>Tipo C11 - Mueble bajo mesada con mostrador - Local 14 Cantina</t>
  </si>
  <si>
    <t>Tipo C12 - Mueble bajo mesada 1,53 x 0,72m - Local 15 Copa de Leche</t>
  </si>
  <si>
    <t>Tipo C13 - Pasaplato - Local 15 Copa de Leche</t>
  </si>
  <si>
    <t>Tipo C14 - Revestimiento de madera - Local 01 Acceso PB</t>
  </si>
  <si>
    <t>Tipo C15 - Revestimiento de madera con hojas plegables - Local 01 Acceso PB</t>
  </si>
  <si>
    <t>Tipo C16 - Estantes - Local 01 Acceso PB</t>
  </si>
  <si>
    <t>Tipo C17 - Mampara con puerta - Local 16 Adscrito PB</t>
  </si>
  <si>
    <t>Tipo C18 - Puerta 1,00 x 2,10m - Local 17 Baño accesible</t>
  </si>
  <si>
    <t>Tipo C19 - Revestimiento de madera - Local 01 Acceso PB</t>
  </si>
  <si>
    <t>Tipo C20 - Revestimiento de madera - Local 01 Acceso PB</t>
  </si>
  <si>
    <t>Tipo C21 - Mampara con puerta - Local 18 Dirección / Sub dirección</t>
  </si>
  <si>
    <t>Tipo C22 - Puerta con vidrio fijo 0,90 x 2,60m - Local 21 PB / Locales 32 a 37 PA</t>
  </si>
  <si>
    <t>Tipo C23 - Mueble fijo con estantes - Locales 20 / 37 Talleres 1 y 2</t>
  </si>
  <si>
    <t>Tipo C24 - Puerta con vidrio fijo 0,90 x 2,60m - Locales 22 / 24 Ss.hh alumnos</t>
  </si>
  <si>
    <t>Tipo C25 - Puerta con vidrio fijo 0,90 x 2,55m - Local 23 Ducto PB</t>
  </si>
  <si>
    <t>Tipo C26 - Puerta con vidrio fijo 1,00 x 2,60m - Locales 20 / 25 /26 / 27 PB</t>
  </si>
  <si>
    <t>Tipo C27 - Mampara con puerta - Local 28 PB / Biblioteca</t>
  </si>
  <si>
    <t>Tipo C28 - Mampara con doble puerta - Locales 30 / 31 /38 / 39 PA</t>
  </si>
  <si>
    <t>Tipo C29 - Mampara con vidrios fijos - Locales 38 / 39 PA</t>
  </si>
  <si>
    <t>12.00</t>
  </si>
  <si>
    <t>ALUMINIO</t>
  </si>
  <si>
    <t>Incluye suministro e instalación - Anodizado natural</t>
  </si>
  <si>
    <t>Tipo Al01 - Ventana corrediza con paños fijos - 2,29 x 2,60m - Local 01 Acceso</t>
  </si>
  <si>
    <t>Tipo Al02 - Ventana con paños fijos - 2,29 x 1,43m - Local 01 Acceso</t>
  </si>
  <si>
    <t>Tipo Al03 - Ventana con paños fijos - 1,98 x 0,50m - Local 01 Acceso</t>
  </si>
  <si>
    <t>Tipo Al04 - Ventana con paños fijos - 1,98 x 1,43m - Local 01 Acceso</t>
  </si>
  <si>
    <t>Tipo Al05 - Ventana con paños fijos - 1,76 x 2,60m - Fachada</t>
  </si>
  <si>
    <t>Tipo Al06 - Ventana corrediza + tabaquera con paño fijo - 1,85 x 1,50m - Locales 2, 3, 8, 11, 12, 19, 28, 29, 30, 38 y 39</t>
  </si>
  <si>
    <t>Tipo Al07 - Ventana corrediza + tabaquera con paño fijo - 3,71 x 1,50m - Locales 4, 9, 10, 11, 18, 20, 29 y 37</t>
  </si>
  <si>
    <t>Tipo Al08 - Campana de gases - Local 12 Ayudante Preparador</t>
  </si>
  <si>
    <t>Tipo Al09 - Ventana con paños fijos - 1,85 x 0,50m - Locales 13 y 18  Circulación PB</t>
  </si>
  <si>
    <t>Tipo Al10 - Ventana tabaquera con paños fijos - 1,85 x 2,60m - Local 13 Circulación 1</t>
  </si>
  <si>
    <t>Tipo Al11 - Ventana tabaquera con paños fijos - 3,08 x 1,42m - Local 01 Acceso</t>
  </si>
  <si>
    <t>Tipo Al12 - Ventana tabaquera con paños fijos - 3,36 x 1,44m - Local 01 Acceso</t>
  </si>
  <si>
    <t>Tipo Al13 - Ventana corrediza con paños fijos - 3,08 x 1,00m - Local 01 Acceso</t>
  </si>
  <si>
    <t>Tipo Al14 - Ventana corrediza + tabaquera con paño fijo - 2,00 x 1,50m - Local 16</t>
  </si>
  <si>
    <t>Tipo Al15 - Ventana proyectante + tabaquera con paño fijo - 0,80 x 2,20m - Locales 20, 25, 26, 27, 32 a 37</t>
  </si>
  <si>
    <t>Tipo Al16 - Ventana tabaquera - 1,23 x 0,50m - Locales 22 y 24</t>
  </si>
  <si>
    <t>Tipo Al17 - Ventana celosía - 0,8 x 0,5m - Fachada</t>
  </si>
  <si>
    <t>Tipo Al18 - Puertas batiente box - Sshh alumnos</t>
  </si>
  <si>
    <t>Tipo Al19 - Puertas batiente box - Sshh alumnas</t>
  </si>
  <si>
    <t>Tipo Al20 - Ventana proyectante + tabaquera con paño fijo - 0,92 x 2,2m - Locales 27 y 32</t>
  </si>
  <si>
    <t>13.00</t>
  </si>
  <si>
    <t xml:space="preserve"> HERRERIA</t>
  </si>
  <si>
    <t>Tipo H01 - Reja 2,23m x 2,54m - Local 1 - Fachada</t>
  </si>
  <si>
    <t>Tipo H02 - Puerta batiente doble hoja 1,98m x 2,05m - Local 1 Fachada</t>
  </si>
  <si>
    <t>Tipo H03 - Reja 1,71m x 2,54m - Local 1 - Fachada</t>
  </si>
  <si>
    <t>Tipo H04 - Reja 1,79m x 1,44m - Locales 2, 3 y 19 - Fachada</t>
  </si>
  <si>
    <t>Tipo H05 - Reja 3,65m x 1,44m - Locales 4 y 20 - Fachada</t>
  </si>
  <si>
    <t>Tipo H06 - Protección equipos exteriores de AA - Fachada suroeste</t>
  </si>
  <si>
    <t>Tipo H07 - Puerta batiente doble hoja 1,98m x 2,05m - Local 13 y 18 Circulaciones</t>
  </si>
  <si>
    <t>Tipo H08 - Puerta batiente con vidrio fijo 0,90m x 2,60m - Local 14 Cantina</t>
  </si>
  <si>
    <t>Tipo H09 - Ducto de instalación eléctrica 1,35m x 2,60m - Circulaciones</t>
  </si>
  <si>
    <t>Tipo H10 - Protección equipos exteriores de AA - Fachada calle 18 de Mayo</t>
  </si>
  <si>
    <t>Tipo H11 - Revestimiento 4,00m x 0,50m - Locales 22, 23 y 24</t>
  </si>
  <si>
    <t xml:space="preserve">Tipo H12 - Baranda escalera </t>
  </si>
  <si>
    <t>Tipo H13 - Baranda - Local 29 Circulación PA</t>
  </si>
  <si>
    <t>Tipo H14 - Baranda - Local 29 Circulación PA</t>
  </si>
  <si>
    <t>Tipo H15 - Escalera - Local 31 Depósito PA</t>
  </si>
  <si>
    <t>Tipo H16 - Acceso corrediza a azotea - Local 31 Acceso a azotea</t>
  </si>
  <si>
    <t>Tipo H17 - Escalera marinera - Local 31 Depósito PA</t>
  </si>
  <si>
    <t>Tipo H18 - Cerco y puerta batiente - Fachada calle Blandengue</t>
  </si>
  <si>
    <t>Tipo H19 - Mástiles - Fachada Principal</t>
  </si>
  <si>
    <t>Tipo H20 - Letras Liceo - Acceso / Fachada</t>
  </si>
  <si>
    <t>Tipo H21 - Cerramiento perimetral 1,30 x 1,80m</t>
  </si>
  <si>
    <t>Tipo H22 - Cerramiento perimetral 34,91m</t>
  </si>
  <si>
    <t>Tipo H23 - Portón de acceso - Fachada 18 de Mayo</t>
  </si>
  <si>
    <t>Tipo H24 - Reja y puerta batiente doble 4,20 x 1,80m - Acceso calle 18 de Mayo</t>
  </si>
  <si>
    <t>Tipo H25 - Bicicletero - Patio interior</t>
  </si>
  <si>
    <t>Tipo H26 - Baranda de rampa exterior</t>
  </si>
  <si>
    <t>Tipo H28 - Arcos de fútbol</t>
  </si>
  <si>
    <t>Tipo H29 - Tablero / Arco</t>
  </si>
  <si>
    <t>Tipo H30 - Aro de tablero</t>
  </si>
  <si>
    <t>Tipo H31 - Soporte red volley</t>
  </si>
  <si>
    <t>Tipo H32 - Portón batiente doble - Espacios exteriores</t>
  </si>
  <si>
    <t xml:space="preserve">Tipo H33 - Baranda plataforma tanque de reserva </t>
  </si>
  <si>
    <t>Tipo H34 - Puerta 1,14m x 1,84m - Sala de Bombas</t>
  </si>
  <si>
    <t>14.00</t>
  </si>
  <si>
    <t>ACERO INOXIDABLE</t>
  </si>
  <si>
    <t>Tipo Ai01 - Campana - Locales 14 Cantina y 15 Copa de leche</t>
  </si>
  <si>
    <t>Tipo Ai02 - Barra móvil baño accesible - Local 17</t>
  </si>
  <si>
    <t>Tipo Ai03 - Mesada con pileta - Local 31 Depósito PA</t>
  </si>
  <si>
    <t>Tipo Ai04 - Bebedero - Espacios exteriores</t>
  </si>
  <si>
    <t>15.00</t>
  </si>
  <si>
    <t>VIDRIOS-ESPEJOS</t>
  </si>
  <si>
    <t xml:space="preserve">Tipo V01 - Espejo 0,50 x 0,80m - Locales 6 y 7 Sshh </t>
  </si>
  <si>
    <t>Tipo V02 - Vidrio fijo estante superior - mostrador - 1,54 x 0,27m - Local 14 Cantina</t>
  </si>
  <si>
    <t>Tipo V03 - Espejo 0,5 x 0,8m - Local 17 baño accesible</t>
  </si>
  <si>
    <t>Tipo V04 - Espejo 2,02 x 0,90m  - Local 22 y 24 Sshh alumnos</t>
  </si>
  <si>
    <t>16.00</t>
  </si>
  <si>
    <t>PETREOS</t>
  </si>
  <si>
    <t>Tipo P01 - Mesada 1,98 x 0,55m - Local 05 Tisanería</t>
  </si>
  <si>
    <t>Tipo P02 - Mesada 1,20 x 0,56m - Local 08 Sala de Lactancia</t>
  </si>
  <si>
    <t>Tipo P03 - Mesada 1,20 x 0,56m - Local 10 Laboratorio 1</t>
  </si>
  <si>
    <t>Tipo P04 - Mesada 2,90 x 0,55m - Local 11 Laboratorio 2</t>
  </si>
  <si>
    <t>Tipo P05 - Mesada en L - Local 11 Laboratorio 2</t>
  </si>
  <si>
    <t>Tipo P06 - Mesada en L - Local 12 Ayudante Preparador</t>
  </si>
  <si>
    <t>Tipo P07 - Mesada 3,08 x 0,58m - Local 14 Cantina</t>
  </si>
  <si>
    <t>Tipo P08 - Mesada 1,88 x 0,60m - Local 14 Cantina</t>
  </si>
  <si>
    <t>Tipo P09 - Mesada 1,91 x 0,60m - Local 15 Copa de Leche</t>
  </si>
  <si>
    <t>Tipo P010 - Mesada 2,45 x 0,59m - Local 22 y 24 Sshh alumnos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</si>
  <si>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</si>
  <si>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</si>
  <si>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</si>
  <si>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</si>
  <si>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</si>
  <si>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</si>
  <si>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</si>
  <si>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17,1,4</t>
  </si>
  <si>
    <t>Enduido plástico texturable</t>
  </si>
  <si>
    <t>17,1,7</t>
  </si>
  <si>
    <t xml:space="preserve">Pintura látex </t>
  </si>
  <si>
    <t>17,1,9</t>
  </si>
  <si>
    <t>Pintura látex al agua antihongos en cielorrasos</t>
  </si>
  <si>
    <t>Mampostería exterior</t>
  </si>
  <si>
    <t>17,1,12</t>
  </si>
  <si>
    <t xml:space="preserve">Imprimacion </t>
  </si>
  <si>
    <t>17,1,18</t>
  </si>
  <si>
    <t>Pintura látex al agua antialgas</t>
  </si>
  <si>
    <t>17.2</t>
  </si>
  <si>
    <t>PINTURA SOBRE MADERA</t>
  </si>
  <si>
    <t>17,2,8</t>
  </si>
  <si>
    <t xml:space="preserve">Barniz transparente al agua para maderas </t>
  </si>
  <si>
    <t>17.3</t>
  </si>
  <si>
    <t>PINTURA SOBRE METALES</t>
  </si>
  <si>
    <t>17,3,3</t>
  </si>
  <si>
    <t>Convertidor de óxido</t>
  </si>
  <si>
    <t>17.4</t>
  </si>
  <si>
    <t>PINTURA SOBRE PÍSOS</t>
  </si>
  <si>
    <t>17,4,1</t>
  </si>
  <si>
    <t>Pintura en canchas</t>
  </si>
  <si>
    <t>18.00</t>
  </si>
  <si>
    <t>INSTALACION SANITARIA</t>
  </si>
  <si>
    <t>18.1</t>
  </si>
  <si>
    <t>RED DE DESAGÜES</t>
  </si>
  <si>
    <t>18,1,2</t>
  </si>
  <si>
    <t>CI 60x60</t>
  </si>
  <si>
    <t>18,1,3</t>
  </si>
  <si>
    <t>CI 60x60 con sifon desconector</t>
  </si>
  <si>
    <t>18,1,4</t>
  </si>
  <si>
    <t>BDA 40x40</t>
  </si>
  <si>
    <t>18,1,5</t>
  </si>
  <si>
    <t>BDA 60x60</t>
  </si>
  <si>
    <t>18,1,6</t>
  </si>
  <si>
    <t>BDT 60x60</t>
  </si>
  <si>
    <t>18,1,7</t>
  </si>
  <si>
    <t>Interceptor de grasa 120lts</t>
  </si>
  <si>
    <t>18,1,8</t>
  </si>
  <si>
    <t>Cañeria de desague primario y secundario</t>
  </si>
  <si>
    <t>18,1,9</t>
  </si>
  <si>
    <t>Cañeria de desague pluviales</t>
  </si>
  <si>
    <t>18,1,10</t>
  </si>
  <si>
    <t>Desagues para aires acondicionados</t>
  </si>
  <si>
    <t>18,1,11</t>
  </si>
  <si>
    <t>Conexión a colector público (2 conecciones)</t>
  </si>
  <si>
    <t>18,1,12</t>
  </si>
  <si>
    <t>Drenes</t>
  </si>
  <si>
    <t>18,1,13</t>
  </si>
  <si>
    <t>Depósito impermeable 5,000lts</t>
  </si>
  <si>
    <t>18.2</t>
  </si>
  <si>
    <t>RED DE ABASTECIMIENTO</t>
  </si>
  <si>
    <t>18,2,1</t>
  </si>
  <si>
    <t>Nichos de medidores</t>
  </si>
  <si>
    <t>18,2,2</t>
  </si>
  <si>
    <t>Instalacion de abastecimiento de agua fria y caliente (incluye gas y mechero tipo Bunsen)</t>
  </si>
  <si>
    <t>18.3</t>
  </si>
  <si>
    <t>APARATOS SANITARIOS,GRIFERIAS Y ACCESORIOS</t>
  </si>
  <si>
    <t>18,3,1</t>
  </si>
  <si>
    <t>Inodoro con tapa de madera</t>
  </si>
  <si>
    <t>18,3,2</t>
  </si>
  <si>
    <t>Inodoro con mochila y tapa de madera</t>
  </si>
  <si>
    <t>18,3,3</t>
  </si>
  <si>
    <t>Inodoro baño accesible con cisterna y tapa de inodoro</t>
  </si>
  <si>
    <t>18,3,4</t>
  </si>
  <si>
    <t>Cisterna exterior tipo Magya</t>
  </si>
  <si>
    <t>18,3,5</t>
  </si>
  <si>
    <t>Lavatorio pedestal</t>
  </si>
  <si>
    <t>18,3,6</t>
  </si>
  <si>
    <t>Lavatorio baño accesible</t>
  </si>
  <si>
    <t>18,3,7</t>
  </si>
  <si>
    <t>Sifón cromado tipo botella  TIPO BRASS</t>
  </si>
  <si>
    <t>18,3,8</t>
  </si>
  <si>
    <t>Sifón simple de cocina TIPO AWADUCT</t>
  </si>
  <si>
    <t>18,3,9</t>
  </si>
  <si>
    <t>Sifón TIPO JIMTEN</t>
  </si>
  <si>
    <t>18,3,10</t>
  </si>
  <si>
    <t xml:space="preserve">Grifería  </t>
  </si>
  <si>
    <t>18,3,11</t>
  </si>
  <si>
    <t>Monocomando pico alto pared cocina tipo Mare cromado</t>
  </si>
  <si>
    <t>18,3,12</t>
  </si>
  <si>
    <t>Grifería sobre mesada inclinado monocomando p/baño Chess-Docol</t>
  </si>
  <si>
    <t>18,3,13</t>
  </si>
  <si>
    <t>Grifo monocomando accesible (NORMA UNIT 200) Tipo Docol</t>
  </si>
  <si>
    <t>18,3,14</t>
  </si>
  <si>
    <t xml:space="preserve">Canilla pared Pressmatic para lavatorio 120 inclinado (bebedero)  </t>
  </si>
  <si>
    <t>18,3,15</t>
  </si>
  <si>
    <t>Canilla pico alto tipo Docol tipo Gali</t>
  </si>
  <si>
    <t>18,3,16</t>
  </si>
  <si>
    <t>Ducha higiénica especial c/gatillo tipo Docol</t>
  </si>
  <si>
    <t>18,3,17</t>
  </si>
  <si>
    <t xml:space="preserve">Grifo de servicio (bronce)  </t>
  </si>
  <si>
    <t>18,3,18</t>
  </si>
  <si>
    <t>Reguera para ducha 0,80x0,20 acero inoxidable</t>
  </si>
  <si>
    <t>18,3,19</t>
  </si>
  <si>
    <t xml:space="preserve">Portarrollo </t>
  </si>
  <si>
    <t>18,3,20</t>
  </si>
  <si>
    <t xml:space="preserve">Percha </t>
  </si>
  <si>
    <t>18,3,21</t>
  </si>
  <si>
    <t>Toallero</t>
  </si>
  <si>
    <t>18.4</t>
  </si>
  <si>
    <t>EQUIPOS</t>
  </si>
  <si>
    <t>18,4,1</t>
  </si>
  <si>
    <t>Termotanque eléctrico - cobre 30lts UNIT - Local Copa de Leche y Cantina</t>
  </si>
  <si>
    <t>18,4,2</t>
  </si>
  <si>
    <t>Reinstalar calefón existente en Escuela 43</t>
  </si>
  <si>
    <t>19.00</t>
  </si>
  <si>
    <t xml:space="preserve">INSTALACIÓN DE GAS </t>
  </si>
  <si>
    <t>Grarrafa 13kg con válvula (incluye pase para conexión a cocina)</t>
  </si>
  <si>
    <t>20.00</t>
  </si>
  <si>
    <t>INSTALACION DE SISTEMA PROTECCION CONTRA INCENDIO</t>
  </si>
  <si>
    <t>Conexión y tendido de cañerías (Instalacion hidráulica)</t>
  </si>
  <si>
    <t>Bocas de Incendio equipadas</t>
  </si>
  <si>
    <t>Extintor tipo polvo quimico ABC 4kg</t>
  </si>
  <si>
    <t>Extintor tipo CO2</t>
  </si>
  <si>
    <t>Equipo completo bombeo (incluye bomba principal, bomba jockey y tablero)</t>
  </si>
  <si>
    <t>Carteleria de señalización</t>
  </si>
  <si>
    <t xml:space="preserve">Luminaria de emergencia </t>
  </si>
  <si>
    <t>Central de alarma y teclados</t>
  </si>
  <si>
    <t>Sensores</t>
  </si>
  <si>
    <t>Sirena</t>
  </si>
  <si>
    <t>Jaladora</t>
  </si>
  <si>
    <t>Pulsador  en baño accesible</t>
  </si>
  <si>
    <t>Conexión, tendido  y enhebrado detección</t>
  </si>
  <si>
    <t>21.00</t>
  </si>
  <si>
    <t>INSTALACION ELECTRICA</t>
  </si>
  <si>
    <t>Tablero general y derivados</t>
  </si>
  <si>
    <t>Acometida</t>
  </si>
  <si>
    <t>Enhebrado general</t>
  </si>
  <si>
    <t>Sistema de descarga a tierra</t>
  </si>
  <si>
    <t>Cañerías, canalizaciones y cámaras</t>
  </si>
  <si>
    <t>Canalizaciones para sistemas de alarma, telefonia y datos</t>
  </si>
  <si>
    <t>Suministro e instalación del sistema de intrusos</t>
  </si>
  <si>
    <t>Suministro e instalación del sistema de central telefónica</t>
  </si>
  <si>
    <t>Terminaciones (tomas e iluminacion)</t>
  </si>
  <si>
    <t xml:space="preserve">Luminaria tipo Lx (Incluye suministro e instalación) </t>
  </si>
  <si>
    <t>21,19,1</t>
  </si>
  <si>
    <t>L01</t>
  </si>
  <si>
    <t>21,19,2</t>
  </si>
  <si>
    <t>L02</t>
  </si>
  <si>
    <t>21,19,3</t>
  </si>
  <si>
    <t>L03</t>
  </si>
  <si>
    <t>21,19,4</t>
  </si>
  <si>
    <t>L04</t>
  </si>
  <si>
    <t>21,19,5</t>
  </si>
  <si>
    <t>L05</t>
  </si>
  <si>
    <t>21,19,6</t>
  </si>
  <si>
    <t>L06</t>
  </si>
  <si>
    <t>21,19,7</t>
  </si>
  <si>
    <t>L07</t>
  </si>
  <si>
    <t>21,19,8</t>
  </si>
  <si>
    <t>L08</t>
  </si>
  <si>
    <t>L09 (incluye columna)</t>
  </si>
  <si>
    <t>Correccion de energia reactiva</t>
  </si>
  <si>
    <t xml:space="preserve">Trámite aumento de carga ante UTE </t>
  </si>
  <si>
    <t>22.00</t>
  </si>
  <si>
    <t xml:space="preserve">EQUIPOS ELECTRICOS </t>
  </si>
  <si>
    <t>Extractor de baño  - Locales 06, 07 y 17</t>
  </si>
  <si>
    <t>Extractor en Locales 05, 14 y 15</t>
  </si>
  <si>
    <t>Equipos de aire acondicionado</t>
  </si>
  <si>
    <t>22,6,1</t>
  </si>
  <si>
    <t>Equipo aire acondicionado 30,000 BTU INVERTER PISO TECHO</t>
  </si>
  <si>
    <t>22,6,2</t>
  </si>
  <si>
    <t xml:space="preserve">Equipo aire acondicionado 36,000 BTU SPLIT INVERTER </t>
  </si>
  <si>
    <t>22,6,4</t>
  </si>
  <si>
    <t>Equipo aire acondicionado 12,000 BTU SPLIT INVERTER</t>
  </si>
  <si>
    <t>22,6,5</t>
  </si>
  <si>
    <t>Equipo aire acondicionado 9,000 BTU SPLIT INVERTER</t>
  </si>
  <si>
    <t>23.00</t>
  </si>
  <si>
    <t>SEÑALETICA</t>
  </si>
  <si>
    <t>Cartel autoadhesivo  vinilo</t>
  </si>
  <si>
    <t>24.00</t>
  </si>
  <si>
    <t xml:space="preserve">ESPACIOS EXTERIORES </t>
  </si>
  <si>
    <t>24.1</t>
  </si>
  <si>
    <t>VEGETALES</t>
  </si>
  <si>
    <t>24,1,1</t>
  </si>
  <si>
    <t>Césped en tepes</t>
  </si>
  <si>
    <t>24.2</t>
  </si>
  <si>
    <t>OBRAS EXTERIORES</t>
  </si>
  <si>
    <t>24,2,1</t>
  </si>
  <si>
    <t>Muro de contención D3</t>
  </si>
  <si>
    <t>24,2,2</t>
  </si>
  <si>
    <t>Base de mástiles</t>
  </si>
  <si>
    <t>24,2,3</t>
  </si>
  <si>
    <t>Junta de llenado en canchas según MCP</t>
  </si>
  <si>
    <t>24,2,4</t>
  </si>
  <si>
    <t>Junta en pavimentos exteriores según MCP</t>
  </si>
  <si>
    <t>Cerramientos perimetrales</t>
  </si>
  <si>
    <t>24,2,5</t>
  </si>
  <si>
    <t>Cercado perimetral completo (incluye cimentaciones)</t>
  </si>
  <si>
    <t>Equipamiento</t>
  </si>
  <si>
    <t>24,2,6</t>
  </si>
  <si>
    <t>Cordonetas de hormigón D2</t>
  </si>
  <si>
    <t>24,2,7</t>
  </si>
  <si>
    <t>Bancos  exteriores de hormigón armado 2,0mx0,5m - h= 0,45m</t>
  </si>
  <si>
    <t>24,2,8</t>
  </si>
  <si>
    <t>Banco de hormigón armado con cantero</t>
  </si>
  <si>
    <t>24,2,9</t>
  </si>
  <si>
    <t>Escaleras y rampas de hormigón armado exteriores</t>
  </si>
  <si>
    <t>24,2,10</t>
  </si>
  <si>
    <t>Bebedero (albañilería)</t>
  </si>
  <si>
    <t>24,2,11</t>
  </si>
  <si>
    <t>Canal prefabricado de hormigón</t>
  </si>
  <si>
    <t>24,2,12</t>
  </si>
  <si>
    <t>Bloque de hormigón vibrado tipo U</t>
  </si>
  <si>
    <t>25.00</t>
  </si>
  <si>
    <t xml:space="preserve">AYUDAS </t>
  </si>
  <si>
    <t xml:space="preserve">Ayuda a Instalación eléctrica </t>
  </si>
  <si>
    <t>Ayuda a instalación sanitaria</t>
  </si>
  <si>
    <t>Ayuda a Aluminio</t>
  </si>
  <si>
    <t>Ayuda a Acero inoxidable</t>
  </si>
  <si>
    <t>Ayuda a Herreria</t>
  </si>
  <si>
    <t>Ayuda a Carpinteria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</si>
  <si>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</si>
  <si>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</si>
  <si>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</si>
  <si>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</si>
  <si>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</si>
  <si>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</si>
  <si>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</si>
  <si>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</si>
  <si>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</si>
  <si>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</si>
  <si>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</si>
  <si>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sanitaria (gestión, firmas técnicas y costos)</t>
  </si>
  <si>
    <t>Colocación de mobiliario suministrado por ANEP</t>
  </si>
  <si>
    <t>Deposicion final y acarreo de escombros</t>
  </si>
  <si>
    <t>SUB TOTAL OBRA  PREVISTA SIN IMPUESTOS</t>
  </si>
  <si>
    <t>LLAMADO Nº 10.2026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</si>
</sst>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sz val="14"/>
      <name val="Arial"/>
      <family val="2"/>
    </font>
    <font>
      <b/>
      <sz val="20"/>
      <color theme="1"/>
      <name val="Calibri"/>
      <family val="2"/>
      <scheme val="minor"/>
    </font>
    <font>
      <sz val="14"/>
      <name val="Arial"/>
      <family val="2"/>
      <charset val="1"/>
    </font>
    <font>
      <sz val="11"/>
      <color rgb="FF000000"/>
      <name val="Calibri"/>
      <family val="2"/>
      <scheme val="minor"/>
    </font>
    <font>
      <sz val="16"/>
      <color rgb="FF000000"/>
      <name val="Arial"/>
      <family val="2"/>
      <charset val="1"/>
    </font>
    <font>
      <b/>
      <sz val="14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EBF1DE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6" fillId="0" borderId="0"/>
  </cellStyleXfs>
  <cellXfs count="1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10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64" fontId="6" fillId="4" borderId="7" xfId="0" applyNumberFormat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2" borderId="0" xfId="0" applyFont="1" applyFill="1"/>
    <xf numFmtId="0" fontId="17" fillId="0" borderId="0" xfId="1" applyNumberFormat="1" applyFont="1" applyFill="1" applyBorder="1" applyAlignment="1" applyProtection="1">
      <alignment horizontal="center" vertical="center"/>
    </xf>
    <xf numFmtId="0" fontId="17" fillId="0" borderId="0" xfId="1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8" fillId="0" borderId="4" xfId="0" applyFont="1" applyBorder="1"/>
    <xf numFmtId="0" fontId="18" fillId="0" borderId="5" xfId="0" applyFont="1" applyBorder="1" applyAlignment="1">
      <alignment horizontal="center"/>
    </xf>
    <xf numFmtId="0" fontId="18" fillId="0" borderId="5" xfId="0" applyFont="1" applyBorder="1"/>
    <xf numFmtId="0" fontId="18" fillId="0" borderId="6" xfId="0" applyFont="1" applyBorder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Alignment="1">
      <alignment horizontal="center" vertical="top" wrapText="1"/>
    </xf>
    <xf numFmtId="10" fontId="1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right" vertical="top" wrapText="1" indent="1"/>
    </xf>
    <xf numFmtId="0" fontId="15" fillId="0" borderId="0" xfId="0" applyFont="1" applyAlignment="1">
      <alignment vertical="top" wrapText="1"/>
    </xf>
    <xf numFmtId="0" fontId="6" fillId="4" borderId="7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1" fillId="0" borderId="0" xfId="0" applyFont="1"/>
    <xf numFmtId="0" fontId="17" fillId="0" borderId="0" xfId="0" applyFont="1"/>
    <xf numFmtId="0" fontId="17" fillId="0" borderId="0" xfId="0" applyFont="1" applyProtection="1">
      <protection locked="0"/>
    </xf>
    <xf numFmtId="0" fontId="17" fillId="0" borderId="3" xfId="0" applyFont="1" applyBorder="1" applyProtection="1"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164" fontId="6" fillId="4" borderId="9" xfId="0" applyNumberFormat="1" applyFont="1" applyFill="1" applyBorder="1" applyAlignment="1">
      <alignment horizontal="left" vertical="center" wrapText="1"/>
    </xf>
    <xf numFmtId="164" fontId="17" fillId="5" borderId="0" xfId="0" applyNumberFormat="1" applyFont="1" applyFill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0" borderId="0" xfId="0" applyFont="1"/>
    <xf numFmtId="164" fontId="5" fillId="6" borderId="7" xfId="0" applyNumberFormat="1" applyFont="1" applyFill="1" applyBorder="1" applyAlignment="1">
      <alignment horizontal="center" vertical="center" wrapText="1"/>
    </xf>
    <xf numFmtId="0" fontId="22" fillId="7" borderId="0" xfId="0" applyFont="1" applyFill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6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 applyProtection="1">
      <alignment vertical="center"/>
      <protection locked="0"/>
    </xf>
    <xf numFmtId="164" fontId="17" fillId="0" borderId="0" xfId="0" applyNumberFormat="1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6" fillId="0" borderId="0" xfId="10" applyFont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right"/>
    </xf>
    <xf numFmtId="0" fontId="15" fillId="0" borderId="0" xfId="0" applyFont="1" applyAlignment="1" applyProtection="1">
      <alignment horizontal="left" vertical="top" wrapText="1"/>
      <protection locked="0"/>
    </xf>
    <xf numFmtId="164" fontId="17" fillId="0" borderId="0" xfId="0" applyNumberFormat="1" applyFont="1" applyAlignment="1">
      <alignment horizontal="center" vertical="center"/>
    </xf>
    <xf numFmtId="2" fontId="6" fillId="4" borderId="7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2" fontId="17" fillId="0" borderId="0" xfId="0" applyNumberFormat="1" applyFont="1" applyAlignment="1">
      <alignment horizontal="left"/>
    </xf>
    <xf numFmtId="0" fontId="5" fillId="10" borderId="13" xfId="0" applyFont="1" applyFill="1" applyBorder="1" applyAlignment="1">
      <alignment horizontal="left"/>
    </xf>
    <xf numFmtId="0" fontId="24" fillId="0" borderId="0" xfId="0" applyFont="1"/>
    <xf numFmtId="0" fontId="24" fillId="10" borderId="14" xfId="0" applyFont="1" applyFill="1" applyBorder="1"/>
    <xf numFmtId="0" fontId="25" fillId="0" borderId="0" xfId="0" applyFont="1"/>
    <xf numFmtId="0" fontId="25" fillId="10" borderId="14" xfId="0" applyFont="1" applyFill="1" applyBorder="1"/>
    <xf numFmtId="0" fontId="26" fillId="10" borderId="14" xfId="0" applyFont="1" applyFill="1" applyBorder="1" applyAlignment="1">
      <alignment horizontal="center"/>
    </xf>
    <xf numFmtId="0" fontId="25" fillId="10" borderId="14" xfId="0" applyFont="1" applyFill="1" applyBorder="1" applyAlignment="1">
      <alignment horizontal="right"/>
    </xf>
    <xf numFmtId="0" fontId="25" fillId="10" borderId="15" xfId="0" applyFont="1" applyFill="1" applyBorder="1"/>
    <xf numFmtId="0" fontId="24" fillId="10" borderId="1" xfId="0" applyFont="1" applyFill="1" applyBorder="1" applyAlignment="1">
      <alignment horizontal="left"/>
    </xf>
    <xf numFmtId="0" fontId="24" fillId="10" borderId="0" xfId="0" applyFont="1" applyFill="1"/>
    <xf numFmtId="0" fontId="25" fillId="10" borderId="0" xfId="0" applyFont="1" applyFill="1"/>
    <xf numFmtId="0" fontId="26" fillId="10" borderId="0" xfId="0" applyFont="1" applyFill="1" applyAlignment="1">
      <alignment horizontal="center"/>
    </xf>
    <xf numFmtId="0" fontId="25" fillId="10" borderId="0" xfId="0" applyFont="1" applyFill="1" applyAlignment="1">
      <alignment horizontal="right"/>
    </xf>
    <xf numFmtId="0" fontId="25" fillId="10" borderId="16" xfId="0" applyFont="1" applyFill="1" applyBorder="1"/>
    <xf numFmtId="0" fontId="24" fillId="10" borderId="2" xfId="0" applyFont="1" applyFill="1" applyBorder="1" applyAlignment="1">
      <alignment horizontal="left"/>
    </xf>
    <xf numFmtId="0" fontId="24" fillId="10" borderId="3" xfId="0" applyFont="1" applyFill="1" applyBorder="1"/>
    <xf numFmtId="0" fontId="25" fillId="10" borderId="3" xfId="0" applyFont="1" applyFill="1" applyBorder="1"/>
    <xf numFmtId="0" fontId="26" fillId="10" borderId="3" xfId="0" applyFont="1" applyFill="1" applyBorder="1" applyAlignment="1">
      <alignment horizontal="center"/>
    </xf>
    <xf numFmtId="0" fontId="25" fillId="10" borderId="3" xfId="0" applyFont="1" applyFill="1" applyBorder="1" applyAlignment="1">
      <alignment horizontal="right"/>
    </xf>
    <xf numFmtId="0" fontId="25" fillId="10" borderId="17" xfId="0" applyFont="1" applyFill="1" applyBorder="1"/>
    <xf numFmtId="0" fontId="24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5" fillId="0" borderId="0" xfId="0" applyFont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Alignment="1">
      <alignment horizontal="center" vertical="center" wrapText="1"/>
    </xf>
    <xf numFmtId="0" fontId="27" fillId="11" borderId="13" xfId="0" applyFont="1" applyFill="1" applyBorder="1" applyAlignment="1">
      <alignment horizontal="left" vertical="center" wrapText="1"/>
    </xf>
    <xf numFmtId="0" fontId="27" fillId="11" borderId="14" xfId="0" applyFont="1" applyFill="1" applyBorder="1" applyAlignment="1">
      <alignment horizontal="left" vertical="center" wrapText="1"/>
    </xf>
    <xf numFmtId="0" fontId="27" fillId="11" borderId="15" xfId="0" applyFont="1" applyFill="1" applyBorder="1" applyAlignment="1">
      <alignment horizontal="left" vertical="center" wrapText="1"/>
    </xf>
    <xf numFmtId="0" fontId="27" fillId="11" borderId="1" xfId="0" applyFont="1" applyFill="1" applyBorder="1" applyAlignment="1">
      <alignment horizontal="left" vertical="center" wrapText="1"/>
    </xf>
    <xf numFmtId="0" fontId="27" fillId="11" borderId="0" xfId="0" applyFont="1" applyFill="1" applyAlignment="1">
      <alignment horizontal="left" vertical="center" wrapText="1"/>
    </xf>
    <xf numFmtId="0" fontId="27" fillId="11" borderId="16" xfId="0" applyFont="1" applyFill="1" applyBorder="1" applyAlignment="1">
      <alignment horizontal="left" vertical="center" wrapText="1"/>
    </xf>
    <xf numFmtId="0" fontId="27" fillId="11" borderId="2" xfId="0" applyFont="1" applyFill="1" applyBorder="1" applyAlignment="1">
      <alignment horizontal="left" vertical="center" wrapText="1"/>
    </xf>
    <xf numFmtId="0" fontId="27" fillId="11" borderId="3" xfId="0" applyFont="1" applyFill="1" applyBorder="1" applyAlignment="1">
      <alignment horizontal="left" vertical="center" wrapText="1"/>
    </xf>
    <xf numFmtId="0" fontId="27" fillId="11" borderId="17" xfId="0" applyFont="1" applyFill="1" applyBorder="1" applyAlignment="1">
      <alignment horizontal="left" vertical="center" wrapText="1"/>
    </xf>
    <xf numFmtId="0" fontId="23" fillId="9" borderId="10" xfId="0" applyFont="1" applyFill="1" applyBorder="1" applyAlignment="1">
      <alignment horizontal="center" vertical="center" wrapText="1"/>
    </xf>
    <xf numFmtId="0" fontId="23" fillId="9" borderId="11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/>
    </xf>
    <xf numFmtId="2" fontId="4" fillId="6" borderId="6" xfId="0" applyNumberFormat="1" applyFont="1" applyFill="1" applyBorder="1" applyAlignment="1">
      <alignment horizontal="center" vertical="center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09"/>
  <sheetViews>
    <sheetView tabSelected="1" zoomScale="70" zoomScaleNormal="70" workbookViewId="0">
      <selection activeCell="A15" sqref="A15"/>
    </sheetView>
  </sheetViews>
  <sheetFormatPr baseColWidth="10" defaultColWidth="11.44140625" defaultRowHeight="20.399999999999999"/>
  <cols>
    <col min="1" max="1" width="15.33203125" style="47" customWidth="1"/>
    <col min="2" max="2" width="102.33203125" style="54" customWidth="1"/>
    <col min="3" max="3" width="17.109375" customWidth="1"/>
    <col min="4" max="4" width="14.109375" style="8" customWidth="1"/>
    <col min="5" max="5" width="28.109375" customWidth="1"/>
    <col min="6" max="6" width="31" customWidth="1"/>
    <col min="7" max="9" width="30.6640625" customWidth="1"/>
    <col min="10" max="10" width="3.5546875" customWidth="1"/>
    <col min="11" max="11" width="13.33203125" customWidth="1"/>
    <col min="12" max="12" width="17" customWidth="1"/>
  </cols>
  <sheetData>
    <row r="1" spans="1:10">
      <c r="G1" s="1"/>
      <c r="H1" s="1"/>
      <c r="I1" s="1"/>
      <c r="J1" s="1"/>
    </row>
    <row r="2" spans="1:10">
      <c r="A2" s="48"/>
      <c r="B2" s="55"/>
      <c r="G2" s="1"/>
      <c r="H2" s="1"/>
      <c r="I2" s="1"/>
      <c r="J2" s="1"/>
    </row>
    <row r="3" spans="1:10" ht="31.5" customHeight="1">
      <c r="A3" s="116" t="s">
        <v>0</v>
      </c>
      <c r="B3" s="116"/>
      <c r="C3" s="115" t="s">
        <v>1</v>
      </c>
      <c r="D3" s="115"/>
      <c r="E3" s="115"/>
      <c r="F3" s="115"/>
      <c r="G3" s="115"/>
      <c r="H3" s="115"/>
      <c r="I3" s="115"/>
      <c r="J3" s="84"/>
    </row>
    <row r="4" spans="1:10">
      <c r="A4" s="48" t="s">
        <v>627</v>
      </c>
      <c r="B4" s="55"/>
      <c r="G4" s="1"/>
      <c r="H4" s="1"/>
      <c r="I4" s="1"/>
      <c r="J4" s="1"/>
    </row>
    <row r="5" spans="1:10">
      <c r="H5" s="1"/>
      <c r="I5" s="1"/>
      <c r="J5" s="1"/>
    </row>
    <row r="6" spans="1:10">
      <c r="A6" s="48" t="s">
        <v>2</v>
      </c>
      <c r="B6" s="56"/>
      <c r="H6" s="1"/>
      <c r="I6" s="1"/>
      <c r="J6" s="1"/>
    </row>
    <row r="7" spans="1:10">
      <c r="A7" s="48"/>
      <c r="B7" s="56"/>
      <c r="H7" s="1"/>
      <c r="I7" s="1"/>
      <c r="J7" s="1"/>
    </row>
    <row r="8" spans="1:10" ht="42.6" customHeight="1">
      <c r="A8" s="76" t="s">
        <v>3</v>
      </c>
      <c r="B8" s="77"/>
      <c r="G8" s="1"/>
      <c r="H8" s="1"/>
      <c r="I8" s="1"/>
      <c r="J8" s="1"/>
    </row>
    <row r="9" spans="1:10" ht="21" thickBot="1">
      <c r="A9" s="48"/>
      <c r="B9" s="56"/>
      <c r="G9" s="1"/>
      <c r="H9" s="1"/>
      <c r="I9" s="1"/>
      <c r="J9" s="1"/>
    </row>
    <row r="10" spans="1:10">
      <c r="A10" s="89" t="s">
        <v>4</v>
      </c>
      <c r="B10" s="91"/>
      <c r="C10" s="93"/>
      <c r="D10" s="94"/>
      <c r="E10" s="95"/>
      <c r="F10" s="96"/>
      <c r="G10" s="1"/>
      <c r="H10" s="1"/>
      <c r="I10" s="1"/>
      <c r="J10" s="1"/>
    </row>
    <row r="11" spans="1:10">
      <c r="A11" s="97" t="s">
        <v>5</v>
      </c>
      <c r="B11" s="98"/>
      <c r="C11" s="99"/>
      <c r="D11" s="100"/>
      <c r="E11" s="101"/>
      <c r="F11" s="102"/>
      <c r="G11" s="1"/>
      <c r="H11" s="1"/>
      <c r="I11" s="1"/>
      <c r="J11" s="1"/>
    </row>
    <row r="12" spans="1:10">
      <c r="A12" s="97" t="s">
        <v>6</v>
      </c>
      <c r="B12" s="98"/>
      <c r="C12" s="99"/>
      <c r="D12" s="100"/>
      <c r="E12" s="101"/>
      <c r="F12" s="102"/>
      <c r="G12" s="1"/>
      <c r="H12" s="1"/>
      <c r="I12" s="1"/>
      <c r="J12" s="1"/>
    </row>
    <row r="13" spans="1:10">
      <c r="A13" s="97" t="s">
        <v>7</v>
      </c>
      <c r="B13" s="98"/>
      <c r="C13" s="99"/>
      <c r="D13" s="100"/>
      <c r="E13" s="101"/>
      <c r="F13" s="102"/>
      <c r="G13" s="1"/>
      <c r="H13" s="1"/>
      <c r="I13" s="1"/>
      <c r="J13" s="1"/>
    </row>
    <row r="14" spans="1:10">
      <c r="A14" s="97" t="s">
        <v>8</v>
      </c>
      <c r="B14" s="98"/>
      <c r="C14" s="99"/>
      <c r="D14" s="100"/>
      <c r="E14" s="101"/>
      <c r="F14" s="102"/>
      <c r="G14" s="1"/>
      <c r="H14" s="1"/>
      <c r="I14" s="1"/>
      <c r="J14" s="1"/>
    </row>
    <row r="15" spans="1:10" ht="21" thickBot="1">
      <c r="A15" s="103" t="s">
        <v>9</v>
      </c>
      <c r="B15" s="104"/>
      <c r="C15" s="105"/>
      <c r="D15" s="106"/>
      <c r="E15" s="107"/>
      <c r="F15" s="108"/>
      <c r="G15" s="1"/>
      <c r="H15" s="1"/>
      <c r="I15" s="1"/>
      <c r="J15" s="1"/>
    </row>
    <row r="16" spans="1:10" ht="21" thickBot="1">
      <c r="A16" s="109"/>
      <c r="B16" s="90"/>
      <c r="C16" s="92"/>
      <c r="D16" s="110"/>
      <c r="E16" s="111"/>
      <c r="F16" s="92"/>
      <c r="G16" s="1"/>
      <c r="H16" s="1"/>
      <c r="I16" s="1"/>
      <c r="J16" s="1"/>
    </row>
    <row r="17" spans="1:12" ht="14.4">
      <c r="A17" s="128" t="s">
        <v>10</v>
      </c>
      <c r="B17" s="129"/>
      <c r="C17" s="129"/>
      <c r="D17" s="129"/>
      <c r="E17" s="129"/>
      <c r="F17" s="130"/>
      <c r="G17" s="1"/>
      <c r="H17" s="1"/>
      <c r="I17" s="1"/>
      <c r="J17" s="1"/>
    </row>
    <row r="18" spans="1:12" ht="14.4">
      <c r="A18" s="131"/>
      <c r="B18" s="132"/>
      <c r="C18" s="132"/>
      <c r="D18" s="132"/>
      <c r="E18" s="132"/>
      <c r="F18" s="133"/>
      <c r="G18" s="1"/>
      <c r="H18" s="1"/>
      <c r="I18" s="1"/>
      <c r="J18" s="1"/>
    </row>
    <row r="19" spans="1:12" ht="15" thickBot="1">
      <c r="A19" s="134"/>
      <c r="B19" s="135"/>
      <c r="C19" s="135"/>
      <c r="D19" s="135"/>
      <c r="E19" s="135"/>
      <c r="F19" s="136"/>
      <c r="G19" s="1"/>
      <c r="H19" s="1"/>
      <c r="I19" s="1"/>
      <c r="J19" s="1"/>
    </row>
    <row r="20" spans="1:12" ht="15" thickBot="1">
      <c r="A20" s="112"/>
      <c r="B20" s="92"/>
      <c r="C20" s="92"/>
      <c r="D20" s="113"/>
      <c r="E20" s="111"/>
      <c r="F20" s="92"/>
      <c r="G20" s="1"/>
      <c r="H20" s="1"/>
      <c r="I20" s="1"/>
      <c r="J20" s="1"/>
    </row>
    <row r="21" spans="1:12" ht="18">
      <c r="A21" s="128" t="s">
        <v>11</v>
      </c>
      <c r="B21" s="129"/>
      <c r="C21" s="129"/>
      <c r="D21" s="129"/>
      <c r="E21" s="129"/>
      <c r="F21" s="130"/>
      <c r="G21" s="1"/>
      <c r="H21" s="1"/>
      <c r="I21" s="1"/>
      <c r="J21" s="1"/>
    </row>
    <row r="22" spans="1:12" ht="18.600000000000001" thickBot="1">
      <c r="A22" s="134" t="s">
        <v>12</v>
      </c>
      <c r="B22" s="135"/>
      <c r="C22" s="135"/>
      <c r="D22" s="135"/>
      <c r="E22" s="135"/>
      <c r="F22" s="136"/>
      <c r="G22" s="1"/>
      <c r="H22" s="1"/>
      <c r="I22" s="1"/>
      <c r="J22" s="1"/>
    </row>
    <row r="23" spans="1:12" ht="21" thickBot="1">
      <c r="A23" s="48"/>
      <c r="B23" s="56"/>
      <c r="G23" s="1"/>
      <c r="H23" s="1"/>
      <c r="I23" s="1"/>
      <c r="J23" s="1"/>
    </row>
    <row r="24" spans="1:12" ht="21" thickBot="1">
      <c r="A24" s="48"/>
      <c r="B24" s="56"/>
      <c r="C24" s="2"/>
      <c r="D24" s="9"/>
      <c r="E24" s="2"/>
      <c r="F24" s="2"/>
      <c r="G24" s="123" t="s">
        <v>13</v>
      </c>
      <c r="H24" s="124"/>
      <c r="I24" s="124"/>
      <c r="J24" s="124"/>
      <c r="K24" s="124"/>
      <c r="L24" s="125"/>
    </row>
    <row r="25" spans="1:12" ht="9.9" customHeight="1">
      <c r="A25" s="49"/>
      <c r="B25" s="56"/>
      <c r="C25" s="2"/>
      <c r="D25" s="9"/>
      <c r="E25" s="2"/>
      <c r="F25" s="2"/>
      <c r="G25" s="1"/>
      <c r="H25" s="1"/>
      <c r="I25" s="1"/>
      <c r="J25" s="1"/>
    </row>
    <row r="26" spans="1:12" ht="21" thickBot="1">
      <c r="A26" s="50"/>
      <c r="B26" s="57"/>
      <c r="C26" s="3"/>
      <c r="D26" s="10"/>
      <c r="E26" s="3" t="s">
        <v>14</v>
      </c>
      <c r="F26" s="3"/>
      <c r="G26" s="126" t="s">
        <v>13</v>
      </c>
      <c r="H26" s="127"/>
      <c r="I26" s="127"/>
      <c r="J26" s="127"/>
      <c r="K26" s="127"/>
      <c r="L26" s="127"/>
    </row>
    <row r="27" spans="1:12" ht="21" thickBot="1">
      <c r="A27" s="51"/>
      <c r="B27" s="55"/>
      <c r="G27" s="1"/>
      <c r="H27" s="1"/>
      <c r="I27" s="1"/>
      <c r="J27" s="1"/>
    </row>
    <row r="28" spans="1:12" ht="55.5" customHeight="1" thickBot="1">
      <c r="A28" s="117" t="s">
        <v>15</v>
      </c>
      <c r="B28" s="118"/>
      <c r="C28" s="73" t="s">
        <v>16</v>
      </c>
      <c r="D28" s="73" t="s">
        <v>17</v>
      </c>
      <c r="E28" s="73" t="s">
        <v>18</v>
      </c>
      <c r="F28" s="73" t="s">
        <v>19</v>
      </c>
      <c r="G28" s="74" t="s">
        <v>20</v>
      </c>
      <c r="H28" s="119" t="s">
        <v>21</v>
      </c>
      <c r="I28" s="120"/>
      <c r="J28" s="64"/>
      <c r="K28" s="140" t="s">
        <v>22</v>
      </c>
      <c r="L28" s="141"/>
    </row>
    <row r="29" spans="1:12" ht="21.6" thickBot="1">
      <c r="A29" s="52"/>
      <c r="B29" s="58"/>
      <c r="G29" s="1"/>
      <c r="H29" s="1"/>
      <c r="I29" s="4"/>
      <c r="J29" s="4"/>
    </row>
    <row r="30" spans="1:12" ht="21" customHeight="1" thickBot="1">
      <c r="A30" s="45" t="s">
        <v>23</v>
      </c>
      <c r="B30" s="12" t="s">
        <v>24</v>
      </c>
      <c r="C30" s="13"/>
      <c r="D30" s="14"/>
      <c r="E30" s="15"/>
      <c r="F30" s="15"/>
      <c r="G30" s="11">
        <f>SUM(F33:F54)</f>
        <v>0</v>
      </c>
      <c r="H30" s="16"/>
      <c r="I30" s="82" t="e">
        <f>SUM(H33:H54)</f>
        <v>#DIV/0!</v>
      </c>
      <c r="J30" s="21"/>
      <c r="K30" s="65"/>
      <c r="L30" s="71">
        <f>SUM(K33:K54)</f>
        <v>0</v>
      </c>
    </row>
    <row r="31" spans="1:12" ht="21" customHeight="1">
      <c r="A31" s="30"/>
      <c r="B31" s="18"/>
      <c r="C31" s="19"/>
      <c r="D31" s="20"/>
      <c r="E31" s="19"/>
      <c r="F31" s="19"/>
      <c r="G31" s="17"/>
      <c r="H31" s="17"/>
      <c r="I31" s="21"/>
      <c r="J31" s="21"/>
      <c r="K31" s="65"/>
      <c r="L31" s="66"/>
    </row>
    <row r="32" spans="1:12" ht="21" customHeight="1">
      <c r="A32" s="30">
        <v>1.1000000000000001</v>
      </c>
      <c r="B32" s="18" t="s">
        <v>25</v>
      </c>
      <c r="C32" s="19"/>
      <c r="D32" s="20"/>
      <c r="E32" s="19"/>
      <c r="F32" s="24"/>
      <c r="G32" s="25"/>
      <c r="H32" s="85"/>
      <c r="I32" s="26"/>
      <c r="J32" s="26"/>
      <c r="K32" s="79"/>
      <c r="L32" s="66"/>
    </row>
    <row r="33" spans="1:12" ht="21" customHeight="1">
      <c r="A33" s="46" t="s">
        <v>26</v>
      </c>
      <c r="B33" s="78" t="s">
        <v>27</v>
      </c>
      <c r="C33" s="19"/>
      <c r="D33" s="23" t="s">
        <v>28</v>
      </c>
      <c r="E33" s="19"/>
      <c r="F33" s="27">
        <f t="shared" ref="F33:F49" si="0">+C33*E33</f>
        <v>0</v>
      </c>
      <c r="G33" s="25"/>
      <c r="H33" s="62" t="e">
        <f t="shared" ref="H33:H39" si="1">F33/$G$487</f>
        <v>#DIV/0!</v>
      </c>
      <c r="I33" s="26"/>
      <c r="J33" s="26"/>
      <c r="K33" s="70">
        <v>0</v>
      </c>
      <c r="L33" s="66"/>
    </row>
    <row r="34" spans="1:12" ht="21" customHeight="1">
      <c r="A34" s="46" t="s">
        <v>29</v>
      </c>
      <c r="B34" s="78" t="s">
        <v>30</v>
      </c>
      <c r="C34" s="19"/>
      <c r="D34" s="23" t="s">
        <v>28</v>
      </c>
      <c r="E34" s="19"/>
      <c r="F34" s="27">
        <f t="shared" si="0"/>
        <v>0</v>
      </c>
      <c r="G34" s="25"/>
      <c r="H34" s="62" t="e">
        <f t="shared" si="1"/>
        <v>#DIV/0!</v>
      </c>
      <c r="I34" s="26"/>
      <c r="J34" s="26"/>
      <c r="K34" s="70">
        <v>0</v>
      </c>
      <c r="L34" s="66"/>
    </row>
    <row r="35" spans="1:12" ht="21" customHeight="1">
      <c r="A35" s="46" t="s">
        <v>31</v>
      </c>
      <c r="B35" s="78" t="s">
        <v>32</v>
      </c>
      <c r="C35" s="19"/>
      <c r="D35" s="23" t="s">
        <v>28</v>
      </c>
      <c r="E35" s="19"/>
      <c r="F35" s="27">
        <f t="shared" si="0"/>
        <v>0</v>
      </c>
      <c r="G35" s="25"/>
      <c r="H35" s="62" t="e">
        <f t="shared" si="1"/>
        <v>#DIV/0!</v>
      </c>
      <c r="I35" s="26"/>
      <c r="J35" s="26"/>
      <c r="K35" s="70">
        <v>0</v>
      </c>
      <c r="L35" s="66"/>
    </row>
    <row r="36" spans="1:12" ht="21" customHeight="1">
      <c r="A36" s="46" t="s">
        <v>33</v>
      </c>
      <c r="B36" s="78" t="s">
        <v>34</v>
      </c>
      <c r="C36" s="19"/>
      <c r="D36" s="23" t="s">
        <v>35</v>
      </c>
      <c r="E36" s="19"/>
      <c r="F36" s="27">
        <f t="shared" si="0"/>
        <v>0</v>
      </c>
      <c r="G36" s="25"/>
      <c r="H36" s="62" t="e">
        <f t="shared" si="1"/>
        <v>#DIV/0!</v>
      </c>
      <c r="I36" s="26"/>
      <c r="J36" s="26"/>
      <c r="K36" s="70">
        <v>0</v>
      </c>
      <c r="L36" s="66"/>
    </row>
    <row r="37" spans="1:12" ht="21" customHeight="1">
      <c r="A37" s="46" t="s">
        <v>36</v>
      </c>
      <c r="B37" s="78" t="s">
        <v>37</v>
      </c>
      <c r="C37" s="19"/>
      <c r="D37" s="23" t="s">
        <v>35</v>
      </c>
      <c r="E37" s="19"/>
      <c r="F37" s="27">
        <f t="shared" si="0"/>
        <v>0</v>
      </c>
      <c r="G37" s="25"/>
      <c r="H37" s="62" t="e">
        <f t="shared" si="1"/>
        <v>#DIV/0!</v>
      </c>
      <c r="I37" s="26"/>
      <c r="J37" s="26"/>
      <c r="K37" s="70">
        <v>0</v>
      </c>
      <c r="L37" s="66"/>
    </row>
    <row r="38" spans="1:12" ht="21" customHeight="1">
      <c r="A38" s="46" t="s">
        <v>38</v>
      </c>
      <c r="B38" s="78" t="s">
        <v>39</v>
      </c>
      <c r="C38" s="19"/>
      <c r="D38" s="23" t="s">
        <v>28</v>
      </c>
      <c r="E38" s="19"/>
      <c r="F38" s="27">
        <f t="shared" si="0"/>
        <v>0</v>
      </c>
      <c r="G38" s="25"/>
      <c r="H38" s="62" t="e">
        <f t="shared" si="1"/>
        <v>#DIV/0!</v>
      </c>
      <c r="I38" s="26"/>
      <c r="J38" s="26"/>
      <c r="K38" s="70">
        <v>0</v>
      </c>
      <c r="L38" s="66"/>
    </row>
    <row r="39" spans="1:12" ht="21" customHeight="1">
      <c r="A39" s="46" t="s">
        <v>40</v>
      </c>
      <c r="B39" s="78" t="s">
        <v>41</v>
      </c>
      <c r="C39" s="19"/>
      <c r="D39" s="23" t="s">
        <v>35</v>
      </c>
      <c r="E39" s="19"/>
      <c r="F39" s="27">
        <f t="shared" si="0"/>
        <v>0</v>
      </c>
      <c r="G39" s="25"/>
      <c r="H39" s="62" t="e">
        <f t="shared" si="1"/>
        <v>#DIV/0!</v>
      </c>
      <c r="I39" s="26"/>
      <c r="J39" s="26"/>
      <c r="K39" s="70">
        <v>0</v>
      </c>
      <c r="L39" s="66"/>
    </row>
    <row r="40" spans="1:12" ht="21" customHeight="1">
      <c r="A40" s="30" t="s">
        <v>42</v>
      </c>
      <c r="B40" s="18" t="s">
        <v>43</v>
      </c>
      <c r="C40" s="19"/>
      <c r="D40" s="23"/>
      <c r="E40" s="19"/>
      <c r="F40" s="24"/>
      <c r="G40" s="25"/>
      <c r="H40" s="85"/>
      <c r="I40" s="26"/>
      <c r="J40" s="26"/>
      <c r="K40" s="79"/>
      <c r="L40" s="66"/>
    </row>
    <row r="41" spans="1:12" ht="21" customHeight="1">
      <c r="A41" s="46" t="s">
        <v>44</v>
      </c>
      <c r="B41" s="78" t="s">
        <v>45</v>
      </c>
      <c r="C41" s="19"/>
      <c r="D41" s="23" t="s">
        <v>28</v>
      </c>
      <c r="E41" s="19"/>
      <c r="F41" s="27">
        <f t="shared" si="0"/>
        <v>0</v>
      </c>
      <c r="G41" s="25"/>
      <c r="H41" s="62" t="e">
        <f t="shared" ref="H41:H47" si="2">F41/$G$487</f>
        <v>#DIV/0!</v>
      </c>
      <c r="I41" s="26"/>
      <c r="J41" s="26"/>
      <c r="K41" s="70">
        <v>0</v>
      </c>
      <c r="L41" s="66"/>
    </row>
    <row r="42" spans="1:12" ht="21" customHeight="1">
      <c r="A42" s="46" t="s">
        <v>46</v>
      </c>
      <c r="B42" s="78" t="s">
        <v>47</v>
      </c>
      <c r="C42" s="19"/>
      <c r="D42" s="23" t="s">
        <v>28</v>
      </c>
      <c r="E42" s="19"/>
      <c r="F42" s="27">
        <f t="shared" si="0"/>
        <v>0</v>
      </c>
      <c r="G42" s="25"/>
      <c r="H42" s="62" t="e">
        <f t="shared" si="2"/>
        <v>#DIV/0!</v>
      </c>
      <c r="I42" s="26"/>
      <c r="J42" s="26"/>
      <c r="K42" s="70">
        <v>0</v>
      </c>
      <c r="L42" s="66"/>
    </row>
    <row r="43" spans="1:12" ht="21" customHeight="1">
      <c r="A43" s="46" t="s">
        <v>48</v>
      </c>
      <c r="B43" s="78" t="s">
        <v>49</v>
      </c>
      <c r="C43" s="19"/>
      <c r="D43" s="23" t="s">
        <v>50</v>
      </c>
      <c r="E43" s="19"/>
      <c r="F43" s="27">
        <f t="shared" si="0"/>
        <v>0</v>
      </c>
      <c r="G43" s="25"/>
      <c r="H43" s="62" t="e">
        <f t="shared" si="2"/>
        <v>#DIV/0!</v>
      </c>
      <c r="I43" s="26"/>
      <c r="J43" s="26"/>
      <c r="K43" s="70">
        <v>0</v>
      </c>
      <c r="L43" s="66"/>
    </row>
    <row r="44" spans="1:12" ht="21" customHeight="1">
      <c r="A44" s="46" t="s">
        <v>51</v>
      </c>
      <c r="B44" s="78" t="s">
        <v>52</v>
      </c>
      <c r="C44" s="19"/>
      <c r="D44" s="23" t="s">
        <v>50</v>
      </c>
      <c r="E44" s="19"/>
      <c r="F44" s="27">
        <f t="shared" si="0"/>
        <v>0</v>
      </c>
      <c r="G44" s="25"/>
      <c r="H44" s="62" t="e">
        <f t="shared" si="2"/>
        <v>#DIV/0!</v>
      </c>
      <c r="I44" s="26"/>
      <c r="J44" s="26"/>
      <c r="K44" s="70">
        <v>0</v>
      </c>
      <c r="L44" s="66"/>
    </row>
    <row r="45" spans="1:12" ht="21" customHeight="1">
      <c r="A45" s="46" t="s">
        <v>53</v>
      </c>
      <c r="B45" s="78" t="s">
        <v>54</v>
      </c>
      <c r="C45" s="19"/>
      <c r="D45" s="23" t="s">
        <v>50</v>
      </c>
      <c r="E45" s="19"/>
      <c r="F45" s="27">
        <f t="shared" si="0"/>
        <v>0</v>
      </c>
      <c r="G45" s="25"/>
      <c r="H45" s="62" t="e">
        <f t="shared" si="2"/>
        <v>#DIV/0!</v>
      </c>
      <c r="I45" s="26"/>
      <c r="J45" s="26"/>
      <c r="K45" s="70">
        <v>0</v>
      </c>
      <c r="L45" s="66"/>
    </row>
    <row r="46" spans="1:12" ht="21" customHeight="1">
      <c r="A46" s="46" t="s">
        <v>55</v>
      </c>
      <c r="B46" s="78" t="s">
        <v>56</v>
      </c>
      <c r="C46" s="19"/>
      <c r="D46" s="23" t="s">
        <v>50</v>
      </c>
      <c r="E46" s="19"/>
      <c r="F46" s="27">
        <f t="shared" si="0"/>
        <v>0</v>
      </c>
      <c r="G46" s="25"/>
      <c r="H46" s="62" t="e">
        <f t="shared" si="2"/>
        <v>#DIV/0!</v>
      </c>
      <c r="I46" s="26"/>
      <c r="J46" s="26"/>
      <c r="K46" s="70">
        <v>0</v>
      </c>
      <c r="L46" s="66"/>
    </row>
    <row r="47" spans="1:12" ht="21" customHeight="1">
      <c r="A47" s="46" t="s">
        <v>57</v>
      </c>
      <c r="B47" s="78" t="s">
        <v>58</v>
      </c>
      <c r="C47" s="19"/>
      <c r="D47" s="23" t="s">
        <v>50</v>
      </c>
      <c r="E47" s="19"/>
      <c r="F47" s="27">
        <f t="shared" si="0"/>
        <v>0</v>
      </c>
      <c r="G47" s="25"/>
      <c r="H47" s="62" t="e">
        <f t="shared" si="2"/>
        <v>#DIV/0!</v>
      </c>
      <c r="I47" s="26"/>
      <c r="J47" s="26"/>
      <c r="K47" s="70">
        <v>0</v>
      </c>
      <c r="L47" s="66"/>
    </row>
    <row r="48" spans="1:12" ht="21" customHeight="1">
      <c r="A48" s="30" t="s">
        <v>59</v>
      </c>
      <c r="B48" s="18" t="s">
        <v>60</v>
      </c>
      <c r="C48" s="19"/>
      <c r="D48" s="23"/>
      <c r="E48" s="19"/>
      <c r="F48" s="24"/>
      <c r="G48" s="25"/>
      <c r="H48" s="85"/>
      <c r="I48" s="26"/>
      <c r="J48" s="26"/>
      <c r="K48" s="79"/>
      <c r="L48" s="66"/>
    </row>
    <row r="49" spans="1:12" ht="21" customHeight="1">
      <c r="A49" s="46" t="s">
        <v>61</v>
      </c>
      <c r="B49" s="78" t="s">
        <v>62</v>
      </c>
      <c r="C49" s="19"/>
      <c r="D49" s="23" t="s">
        <v>28</v>
      </c>
      <c r="E49" s="19"/>
      <c r="F49" s="27">
        <f t="shared" si="0"/>
        <v>0</v>
      </c>
      <c r="G49" s="25"/>
      <c r="H49" s="62" t="e">
        <f>F49/$G$487</f>
        <v>#DIV/0!</v>
      </c>
      <c r="I49" s="26"/>
      <c r="J49" s="26"/>
      <c r="K49" s="70">
        <v>0</v>
      </c>
      <c r="L49" s="66"/>
    </row>
    <row r="50" spans="1:12" ht="21">
      <c r="A50" s="38" t="s">
        <v>63</v>
      </c>
      <c r="B50" s="36" t="s">
        <v>64</v>
      </c>
      <c r="C50" s="22"/>
      <c r="D50" s="23" t="s">
        <v>28</v>
      </c>
      <c r="E50" s="24"/>
      <c r="F50" s="27">
        <f>+C50*E50</f>
        <v>0</v>
      </c>
      <c r="G50" s="25"/>
      <c r="H50" s="62" t="e">
        <f>F50/$G$487</f>
        <v>#DIV/0!</v>
      </c>
      <c r="I50" s="26"/>
      <c r="J50" s="26"/>
      <c r="K50" s="70">
        <v>0</v>
      </c>
      <c r="L50" s="67"/>
    </row>
    <row r="51" spans="1:12" ht="20.25" customHeight="1">
      <c r="A51" s="38" t="s">
        <v>65</v>
      </c>
      <c r="B51" s="36" t="s">
        <v>66</v>
      </c>
      <c r="C51" s="22"/>
      <c r="D51" s="23" t="s">
        <v>50</v>
      </c>
      <c r="E51" s="7"/>
      <c r="F51" s="27">
        <f>+C51*E51</f>
        <v>0</v>
      </c>
      <c r="G51" s="25"/>
      <c r="H51" s="63" t="e">
        <f>F51/$G$487</f>
        <v>#DIV/0!</v>
      </c>
      <c r="I51" s="24"/>
      <c r="J51" s="24"/>
      <c r="K51" s="70">
        <v>0</v>
      </c>
      <c r="L51" s="68"/>
    </row>
    <row r="52" spans="1:12" ht="20.25" customHeight="1">
      <c r="A52" s="38" t="s">
        <v>67</v>
      </c>
      <c r="B52" s="36" t="s">
        <v>68</v>
      </c>
      <c r="C52" s="22"/>
      <c r="D52" s="23" t="s">
        <v>50</v>
      </c>
      <c r="E52" s="7"/>
      <c r="F52" s="27">
        <f t="shared" ref="F52:F54" si="3">+C52*E52</f>
        <v>0</v>
      </c>
      <c r="G52" s="25"/>
      <c r="H52" s="63" t="e">
        <f>F52/$G$487</f>
        <v>#DIV/0!</v>
      </c>
      <c r="I52" s="24"/>
      <c r="J52" s="24"/>
      <c r="K52" s="70">
        <v>0</v>
      </c>
      <c r="L52" s="68"/>
    </row>
    <row r="53" spans="1:12" ht="20.25" customHeight="1">
      <c r="A53" s="39" t="s">
        <v>69</v>
      </c>
      <c r="B53" s="37" t="s">
        <v>70</v>
      </c>
      <c r="C53" s="22"/>
      <c r="D53" s="23"/>
      <c r="E53" s="7"/>
      <c r="F53" s="24"/>
      <c r="G53" s="25"/>
      <c r="H53" s="81"/>
      <c r="I53" s="24"/>
      <c r="J53" s="24"/>
      <c r="K53" s="79"/>
      <c r="L53" s="68"/>
    </row>
    <row r="54" spans="1:12" ht="20.25" customHeight="1">
      <c r="A54" s="38" t="s">
        <v>71</v>
      </c>
      <c r="B54" s="36" t="s">
        <v>72</v>
      </c>
      <c r="C54" s="22"/>
      <c r="D54" s="23" t="s">
        <v>28</v>
      </c>
      <c r="E54" s="7"/>
      <c r="F54" s="27">
        <f t="shared" si="3"/>
        <v>0</v>
      </c>
      <c r="G54" s="25"/>
      <c r="H54" s="63" t="e">
        <f>F54/$G$487</f>
        <v>#DIV/0!</v>
      </c>
      <c r="I54" s="24"/>
      <c r="J54" s="24"/>
      <c r="K54" s="70">
        <v>0</v>
      </c>
      <c r="L54" s="68"/>
    </row>
    <row r="55" spans="1:12" ht="21.6" thickBot="1">
      <c r="A55" s="38"/>
      <c r="B55" s="36"/>
      <c r="C55" s="22"/>
      <c r="D55" s="23"/>
      <c r="E55" s="24"/>
      <c r="F55" s="24"/>
      <c r="G55" s="25"/>
      <c r="H55" s="28"/>
      <c r="I55" s="24"/>
      <c r="J55" s="24"/>
    </row>
    <row r="56" spans="1:12" ht="21.6" thickBot="1">
      <c r="A56" s="45" t="s">
        <v>73</v>
      </c>
      <c r="B56" s="12" t="s">
        <v>74</v>
      </c>
      <c r="C56" s="13"/>
      <c r="D56" s="14"/>
      <c r="E56" s="15"/>
      <c r="F56" s="15"/>
      <c r="G56" s="11">
        <f>SUM(F58:F63)</f>
        <v>0</v>
      </c>
      <c r="H56" s="16"/>
      <c r="I56" s="75" t="e">
        <f>SUM(H58:H63)</f>
        <v>#DIV/0!</v>
      </c>
      <c r="J56" s="21"/>
      <c r="L56" s="71">
        <f>SUM(K58:K63)</f>
        <v>0</v>
      </c>
    </row>
    <row r="57" spans="1:12" ht="21" customHeight="1">
      <c r="A57" s="30"/>
      <c r="B57" s="18"/>
      <c r="C57" s="19"/>
      <c r="D57" s="20"/>
      <c r="E57" s="19"/>
      <c r="F57" s="19"/>
      <c r="G57" s="17"/>
      <c r="H57" s="17"/>
      <c r="I57" s="21"/>
      <c r="J57" s="21"/>
    </row>
    <row r="58" spans="1:12" ht="21" customHeight="1">
      <c r="A58" s="46">
        <v>2.1</v>
      </c>
      <c r="B58" s="78" t="s">
        <v>75</v>
      </c>
      <c r="C58" s="22"/>
      <c r="D58" s="23" t="s">
        <v>28</v>
      </c>
      <c r="E58" s="19"/>
      <c r="F58" s="27">
        <f t="shared" ref="F58" si="4">+C58*E58</f>
        <v>0</v>
      </c>
      <c r="G58" s="25"/>
      <c r="H58" s="63" t="e">
        <f t="shared" ref="H58:H63" si="5">F58/$G$487</f>
        <v>#DIV/0!</v>
      </c>
      <c r="I58" s="21"/>
      <c r="J58" s="21"/>
      <c r="K58" s="70">
        <v>0</v>
      </c>
    </row>
    <row r="59" spans="1:12" ht="21" customHeight="1">
      <c r="A59" s="46">
        <v>2.2999999999999998</v>
      </c>
      <c r="B59" s="78" t="s">
        <v>76</v>
      </c>
      <c r="C59" s="22"/>
      <c r="D59" s="23" t="s">
        <v>77</v>
      </c>
      <c r="E59" s="19"/>
      <c r="F59" s="27">
        <f t="shared" ref="F59:F63" si="6">+C59*E59</f>
        <v>0</v>
      </c>
      <c r="G59" s="25"/>
      <c r="H59" s="63" t="e">
        <f t="shared" si="5"/>
        <v>#DIV/0!</v>
      </c>
      <c r="I59" s="21"/>
      <c r="J59" s="21"/>
      <c r="K59" s="70">
        <v>0</v>
      </c>
    </row>
    <row r="60" spans="1:12" ht="21" customHeight="1">
      <c r="A60" s="46">
        <v>2.4</v>
      </c>
      <c r="B60" s="78" t="s">
        <v>78</v>
      </c>
      <c r="C60" s="22"/>
      <c r="D60" s="23" t="s">
        <v>77</v>
      </c>
      <c r="E60" s="19"/>
      <c r="F60" s="27">
        <f t="shared" si="6"/>
        <v>0</v>
      </c>
      <c r="G60" s="25"/>
      <c r="H60" s="63" t="e">
        <f t="shared" si="5"/>
        <v>#DIV/0!</v>
      </c>
      <c r="I60" s="21"/>
      <c r="J60" s="21"/>
      <c r="K60" s="70">
        <v>0</v>
      </c>
    </row>
    <row r="61" spans="1:12" ht="21" customHeight="1">
      <c r="A61" s="46">
        <v>2.7</v>
      </c>
      <c r="B61" s="78" t="s">
        <v>79</v>
      </c>
      <c r="C61" s="22"/>
      <c r="D61" s="23" t="s">
        <v>28</v>
      </c>
      <c r="E61" s="19"/>
      <c r="F61" s="27">
        <f t="shared" si="6"/>
        <v>0</v>
      </c>
      <c r="G61" s="25"/>
      <c r="H61" s="63" t="e">
        <f t="shared" si="5"/>
        <v>#DIV/0!</v>
      </c>
      <c r="I61" s="21"/>
      <c r="J61" s="21"/>
      <c r="K61" s="70">
        <v>0</v>
      </c>
    </row>
    <row r="62" spans="1:12" ht="21" customHeight="1">
      <c r="A62" s="46">
        <v>2.9</v>
      </c>
      <c r="B62" s="78" t="s">
        <v>80</v>
      </c>
      <c r="C62" s="22"/>
      <c r="D62" s="23" t="s">
        <v>77</v>
      </c>
      <c r="E62" s="19"/>
      <c r="F62" s="27">
        <f t="shared" si="6"/>
        <v>0</v>
      </c>
      <c r="G62" s="25"/>
      <c r="H62" s="63" t="e">
        <f t="shared" si="5"/>
        <v>#DIV/0!</v>
      </c>
      <c r="I62" s="21"/>
      <c r="J62" s="21"/>
      <c r="K62" s="70">
        <v>0</v>
      </c>
    </row>
    <row r="63" spans="1:12" ht="21" customHeight="1">
      <c r="A63" s="87">
        <v>2.1</v>
      </c>
      <c r="B63" s="78" t="s">
        <v>81</v>
      </c>
      <c r="C63" s="22"/>
      <c r="D63" s="23" t="s">
        <v>28</v>
      </c>
      <c r="E63" s="19"/>
      <c r="F63" s="27">
        <f t="shared" si="6"/>
        <v>0</v>
      </c>
      <c r="G63" s="25"/>
      <c r="H63" s="63" t="e">
        <f t="shared" si="5"/>
        <v>#DIV/0!</v>
      </c>
      <c r="I63" s="21"/>
      <c r="J63" s="21"/>
      <c r="K63" s="70">
        <v>0</v>
      </c>
    </row>
    <row r="64" spans="1:12" ht="21" customHeight="1" thickBot="1">
      <c r="A64" s="46"/>
      <c r="B64" s="78"/>
      <c r="C64" s="22"/>
      <c r="D64" s="23"/>
      <c r="E64" s="19"/>
      <c r="F64" s="24"/>
      <c r="G64" s="25"/>
      <c r="H64" s="81"/>
      <c r="I64" s="21"/>
      <c r="J64" s="21"/>
      <c r="K64" s="79"/>
    </row>
    <row r="65" spans="1:12" ht="21.6" thickBot="1">
      <c r="A65" s="45" t="s">
        <v>82</v>
      </c>
      <c r="B65" s="12" t="s">
        <v>83</v>
      </c>
      <c r="C65" s="13"/>
      <c r="D65" s="14"/>
      <c r="E65" s="15"/>
      <c r="F65" s="15"/>
      <c r="G65" s="11">
        <f>SUM(F67:F71)</f>
        <v>0</v>
      </c>
      <c r="H65" s="16"/>
      <c r="I65" s="82" t="e">
        <f>SUM(H67:H71)</f>
        <v>#DIV/0!</v>
      </c>
      <c r="J65" s="21"/>
      <c r="L65" s="71">
        <f>SUM(K67:K71)</f>
        <v>0</v>
      </c>
    </row>
    <row r="66" spans="1:12" ht="21">
      <c r="A66" s="39"/>
      <c r="B66" s="39"/>
      <c r="C66" s="19"/>
      <c r="D66" s="20"/>
      <c r="E66" s="7"/>
      <c r="F66" s="24"/>
      <c r="G66" s="25"/>
      <c r="H66" s="28"/>
      <c r="I66" s="24"/>
      <c r="J66" s="24"/>
    </row>
    <row r="67" spans="1:12" ht="21">
      <c r="A67" s="38">
        <v>3.1</v>
      </c>
      <c r="B67" s="38" t="s">
        <v>84</v>
      </c>
      <c r="C67" s="22"/>
      <c r="D67" s="23" t="s">
        <v>77</v>
      </c>
      <c r="E67" s="7"/>
      <c r="F67" s="27">
        <f t="shared" ref="F67" si="7">+C67*E67</f>
        <v>0</v>
      </c>
      <c r="G67" s="25"/>
      <c r="H67" s="62" t="e">
        <f>F67/$G$487</f>
        <v>#DIV/0!</v>
      </c>
      <c r="I67" s="21"/>
      <c r="J67" s="21"/>
      <c r="K67" s="70">
        <v>0</v>
      </c>
    </row>
    <row r="68" spans="1:12" ht="21">
      <c r="A68" s="38">
        <v>3.2</v>
      </c>
      <c r="B68" s="38" t="s">
        <v>85</v>
      </c>
      <c r="C68" s="22"/>
      <c r="D68" s="23" t="s">
        <v>77</v>
      </c>
      <c r="E68" s="7"/>
      <c r="F68" s="27">
        <f t="shared" ref="F68:F71" si="8">+C68*E68</f>
        <v>0</v>
      </c>
      <c r="G68" s="25"/>
      <c r="H68" s="62" t="e">
        <f>F68/$G$487</f>
        <v>#DIV/0!</v>
      </c>
      <c r="I68" s="21"/>
      <c r="J68" s="21"/>
      <c r="K68" s="70">
        <v>0</v>
      </c>
    </row>
    <row r="69" spans="1:12" ht="21">
      <c r="A69" s="38">
        <v>3.3</v>
      </c>
      <c r="B69" s="38" t="s">
        <v>86</v>
      </c>
      <c r="C69" s="22"/>
      <c r="D69" s="23" t="s">
        <v>28</v>
      </c>
      <c r="E69" s="7"/>
      <c r="F69" s="27">
        <f t="shared" si="8"/>
        <v>0</v>
      </c>
      <c r="G69" s="25"/>
      <c r="H69" s="62" t="e">
        <f>F69/$G$487</f>
        <v>#DIV/0!</v>
      </c>
      <c r="I69" s="21"/>
      <c r="J69" s="21"/>
      <c r="K69" s="70">
        <v>0</v>
      </c>
    </row>
    <row r="70" spans="1:12" ht="21">
      <c r="A70" s="38">
        <v>3.4</v>
      </c>
      <c r="B70" s="38" t="s">
        <v>87</v>
      </c>
      <c r="C70" s="22"/>
      <c r="D70" s="23" t="s">
        <v>28</v>
      </c>
      <c r="E70" s="7"/>
      <c r="F70" s="27">
        <f t="shared" si="8"/>
        <v>0</v>
      </c>
      <c r="G70" s="25"/>
      <c r="H70" s="62" t="e">
        <f>F70/$G$487</f>
        <v>#DIV/0!</v>
      </c>
      <c r="I70" s="21"/>
      <c r="J70" s="21"/>
      <c r="K70" s="70">
        <v>0</v>
      </c>
    </row>
    <row r="71" spans="1:12" ht="21">
      <c r="A71" s="38">
        <v>3.6</v>
      </c>
      <c r="B71" s="38" t="s">
        <v>88</v>
      </c>
      <c r="C71" s="22"/>
      <c r="D71" s="23" t="s">
        <v>28</v>
      </c>
      <c r="E71" s="7"/>
      <c r="F71" s="27">
        <f t="shared" si="8"/>
        <v>0</v>
      </c>
      <c r="G71" s="25"/>
      <c r="H71" s="62" t="e">
        <f>F71/$G$487</f>
        <v>#DIV/0!</v>
      </c>
      <c r="I71" s="21"/>
      <c r="J71" s="21"/>
      <c r="K71" s="70">
        <v>0</v>
      </c>
    </row>
    <row r="72" spans="1:12" ht="21.6" thickBot="1">
      <c r="A72" s="38"/>
      <c r="B72" s="38"/>
      <c r="C72" s="22"/>
      <c r="D72" s="23"/>
      <c r="E72" s="7"/>
      <c r="F72" s="24"/>
      <c r="G72" s="25"/>
      <c r="H72" s="85"/>
      <c r="I72" s="21"/>
      <c r="J72" s="21"/>
      <c r="K72" s="79"/>
    </row>
    <row r="73" spans="1:12" ht="21.6" thickBot="1">
      <c r="A73" s="45" t="s">
        <v>89</v>
      </c>
      <c r="B73" s="12" t="s">
        <v>90</v>
      </c>
      <c r="C73" s="13"/>
      <c r="D73" s="14"/>
      <c r="E73" s="15"/>
      <c r="F73" s="15"/>
      <c r="G73" s="11">
        <f>SUM(F75:F81)</f>
        <v>0</v>
      </c>
      <c r="H73" s="16"/>
      <c r="I73" s="75" t="e">
        <f>SUM(H75:H81)</f>
        <v>#DIV/0!</v>
      </c>
      <c r="J73" s="21"/>
      <c r="K73" s="40"/>
      <c r="L73" s="71">
        <f>SUM(K75:K81)</f>
        <v>0</v>
      </c>
    </row>
    <row r="74" spans="1:12" ht="21">
      <c r="A74" s="30"/>
      <c r="B74" s="18"/>
      <c r="C74" s="19"/>
      <c r="D74" s="20"/>
      <c r="E74" s="19"/>
      <c r="F74" s="19"/>
      <c r="G74" s="17"/>
      <c r="H74" s="17"/>
      <c r="I74" s="21"/>
      <c r="J74" s="21"/>
      <c r="K74" s="40"/>
    </row>
    <row r="75" spans="1:12" ht="21">
      <c r="A75" s="38">
        <v>4.0999999999999996</v>
      </c>
      <c r="B75" s="36" t="s">
        <v>91</v>
      </c>
      <c r="C75" s="22"/>
      <c r="D75" s="23" t="s">
        <v>77</v>
      </c>
      <c r="E75" s="19"/>
      <c r="F75" s="27">
        <f t="shared" ref="F75" si="9">+C75*E75</f>
        <v>0</v>
      </c>
      <c r="G75" s="25"/>
      <c r="H75" s="63" t="e">
        <f t="shared" ref="H75:H81" si="10">F75/$G$487</f>
        <v>#DIV/0!</v>
      </c>
      <c r="I75" s="24"/>
      <c r="J75" s="24"/>
      <c r="K75" s="70">
        <v>0</v>
      </c>
    </row>
    <row r="76" spans="1:12" ht="21">
      <c r="A76" s="38">
        <v>4.2</v>
      </c>
      <c r="B76" s="36" t="s">
        <v>92</v>
      </c>
      <c r="C76" s="22"/>
      <c r="D76" s="23" t="s">
        <v>93</v>
      </c>
      <c r="E76" s="7"/>
      <c r="F76" s="27">
        <f t="shared" ref="F76:F81" si="11">+C76*E76</f>
        <v>0</v>
      </c>
      <c r="G76" s="25"/>
      <c r="H76" s="63" t="e">
        <f t="shared" si="10"/>
        <v>#DIV/0!</v>
      </c>
      <c r="I76" s="24"/>
      <c r="J76" s="24"/>
      <c r="K76" s="70">
        <v>0</v>
      </c>
    </row>
    <row r="77" spans="1:12" ht="21">
      <c r="A77" s="38">
        <v>4.3</v>
      </c>
      <c r="B77" s="36" t="s">
        <v>94</v>
      </c>
      <c r="C77" s="22"/>
      <c r="D77" s="23" t="s">
        <v>95</v>
      </c>
      <c r="E77" s="7"/>
      <c r="F77" s="27">
        <f t="shared" si="11"/>
        <v>0</v>
      </c>
      <c r="G77" s="25"/>
      <c r="H77" s="63" t="e">
        <f t="shared" si="10"/>
        <v>#DIV/0!</v>
      </c>
      <c r="I77" s="24"/>
      <c r="J77" s="24"/>
      <c r="K77" s="70">
        <v>0</v>
      </c>
    </row>
    <row r="78" spans="1:12" ht="21">
      <c r="A78" s="38">
        <v>4.4000000000000004</v>
      </c>
      <c r="B78" s="36" t="s">
        <v>96</v>
      </c>
      <c r="C78" s="22"/>
      <c r="D78" s="23" t="s">
        <v>28</v>
      </c>
      <c r="E78" s="7"/>
      <c r="F78" s="27">
        <f t="shared" si="11"/>
        <v>0</v>
      </c>
      <c r="G78" s="25"/>
      <c r="H78" s="63" t="e">
        <f t="shared" si="10"/>
        <v>#DIV/0!</v>
      </c>
      <c r="I78" s="24"/>
      <c r="J78" s="24"/>
      <c r="K78" s="70">
        <v>0</v>
      </c>
    </row>
    <row r="79" spans="1:12" ht="21">
      <c r="A79" s="38">
        <v>4.5</v>
      </c>
      <c r="B79" s="36" t="s">
        <v>97</v>
      </c>
      <c r="C79" s="22"/>
      <c r="D79" s="23" t="s">
        <v>28</v>
      </c>
      <c r="E79" s="7"/>
      <c r="F79" s="27">
        <f t="shared" si="11"/>
        <v>0</v>
      </c>
      <c r="G79" s="25"/>
      <c r="H79" s="63" t="e">
        <f t="shared" si="10"/>
        <v>#DIV/0!</v>
      </c>
      <c r="I79" s="24"/>
      <c r="J79" s="24"/>
      <c r="K79" s="70">
        <v>0</v>
      </c>
    </row>
    <row r="80" spans="1:12" ht="21">
      <c r="A80" s="38">
        <v>4.5999999999999996</v>
      </c>
      <c r="B80" s="36" t="s">
        <v>98</v>
      </c>
      <c r="C80" s="22"/>
      <c r="D80" s="23" t="s">
        <v>28</v>
      </c>
      <c r="E80" s="7"/>
      <c r="F80" s="27">
        <f t="shared" si="11"/>
        <v>0</v>
      </c>
      <c r="G80" s="25"/>
      <c r="H80" s="63" t="e">
        <f t="shared" si="10"/>
        <v>#DIV/0!</v>
      </c>
      <c r="I80" s="24"/>
      <c r="J80" s="24"/>
      <c r="K80" s="70">
        <v>0</v>
      </c>
    </row>
    <row r="81" spans="1:12" ht="21">
      <c r="A81" s="38">
        <v>4.7</v>
      </c>
      <c r="B81" s="36" t="s">
        <v>99</v>
      </c>
      <c r="C81" s="22"/>
      <c r="D81" s="23" t="s">
        <v>35</v>
      </c>
      <c r="E81" s="22"/>
      <c r="F81" s="27">
        <f t="shared" si="11"/>
        <v>0</v>
      </c>
      <c r="G81" s="25"/>
      <c r="H81" s="63" t="e">
        <f t="shared" si="10"/>
        <v>#DIV/0!</v>
      </c>
      <c r="I81" s="41"/>
      <c r="J81" s="41"/>
      <c r="K81" s="70">
        <v>0</v>
      </c>
    </row>
    <row r="82" spans="1:12" ht="21.6" thickBot="1">
      <c r="A82" s="38"/>
      <c r="B82" s="38"/>
      <c r="C82" s="22"/>
      <c r="D82" s="23"/>
      <c r="E82" s="7"/>
      <c r="F82" s="24"/>
      <c r="G82" s="25"/>
      <c r="H82" s="28"/>
      <c r="I82" s="24"/>
      <c r="J82" s="24"/>
      <c r="K82" s="42"/>
    </row>
    <row r="83" spans="1:12" ht="21.6" thickBot="1">
      <c r="A83" s="45" t="s">
        <v>100</v>
      </c>
      <c r="B83" s="12" t="s">
        <v>101</v>
      </c>
      <c r="C83" s="13"/>
      <c r="D83" s="14"/>
      <c r="E83" s="15"/>
      <c r="F83" s="15"/>
      <c r="G83" s="11">
        <f>SUM(F87:F104)</f>
        <v>0</v>
      </c>
      <c r="H83" s="16"/>
      <c r="I83" s="75" t="e">
        <f>SUM(H87:H104)</f>
        <v>#DIV/0!</v>
      </c>
      <c r="J83" s="21"/>
      <c r="K83" s="43"/>
      <c r="L83" s="71">
        <f>SUM(K87:K104)</f>
        <v>0</v>
      </c>
    </row>
    <row r="84" spans="1:12" ht="21">
      <c r="A84" s="30"/>
      <c r="B84" s="18"/>
      <c r="C84" s="19"/>
      <c r="D84" s="20"/>
      <c r="E84" s="19"/>
      <c r="F84" s="19"/>
      <c r="G84" s="17"/>
      <c r="H84" s="17"/>
      <c r="I84" s="21"/>
      <c r="J84" s="21"/>
      <c r="K84" s="43"/>
    </row>
    <row r="85" spans="1:12" ht="21">
      <c r="A85" s="30">
        <v>5.0999999999999996</v>
      </c>
      <c r="B85" s="18" t="s">
        <v>102</v>
      </c>
      <c r="C85" s="22"/>
      <c r="D85" s="23"/>
      <c r="E85" s="19"/>
      <c r="F85" s="19"/>
      <c r="G85" s="17"/>
      <c r="H85" s="17"/>
      <c r="I85" s="21"/>
      <c r="J85" s="21"/>
      <c r="K85" s="43"/>
    </row>
    <row r="86" spans="1:12" ht="21">
      <c r="A86" s="46"/>
      <c r="B86" s="18" t="s">
        <v>103</v>
      </c>
      <c r="C86" s="22"/>
      <c r="D86" s="23"/>
      <c r="E86" s="19"/>
      <c r="F86" s="19"/>
      <c r="G86" s="17"/>
      <c r="H86" s="17"/>
      <c r="I86" s="21"/>
      <c r="J86" s="21"/>
      <c r="K86" s="43"/>
    </row>
    <row r="87" spans="1:12" ht="21">
      <c r="A87" s="46" t="s">
        <v>104</v>
      </c>
      <c r="B87" s="78" t="s">
        <v>105</v>
      </c>
      <c r="C87" s="22"/>
      <c r="D87" s="23" t="s">
        <v>77</v>
      </c>
      <c r="E87" s="19"/>
      <c r="F87" s="27">
        <f t="shared" ref="F87" si="12">+C87*E87</f>
        <v>0</v>
      </c>
      <c r="G87" s="25"/>
      <c r="H87" s="63" t="e">
        <f>F87/$G$487</f>
        <v>#DIV/0!</v>
      </c>
      <c r="I87" s="21"/>
      <c r="J87" s="21"/>
      <c r="K87" s="70">
        <v>0</v>
      </c>
    </row>
    <row r="88" spans="1:12" ht="21">
      <c r="A88" s="46"/>
      <c r="B88" s="18" t="s">
        <v>106</v>
      </c>
      <c r="C88" s="22"/>
      <c r="D88" s="23"/>
      <c r="E88" s="19"/>
      <c r="F88" s="19"/>
      <c r="G88" s="17"/>
      <c r="H88" s="17"/>
      <c r="I88" s="21"/>
      <c r="J88" s="21"/>
      <c r="K88" s="43"/>
    </row>
    <row r="89" spans="1:12" ht="21">
      <c r="A89" s="46" t="s">
        <v>107</v>
      </c>
      <c r="B89" s="78" t="s">
        <v>108</v>
      </c>
      <c r="C89" s="22"/>
      <c r="D89" s="23" t="s">
        <v>77</v>
      </c>
      <c r="E89" s="19"/>
      <c r="F89" s="27">
        <f t="shared" ref="F89" si="13">+C89*E89</f>
        <v>0</v>
      </c>
      <c r="G89" s="25"/>
      <c r="H89" s="63" t="e">
        <f>F89/$G$487</f>
        <v>#DIV/0!</v>
      </c>
      <c r="I89" s="21"/>
      <c r="J89" s="21"/>
      <c r="K89" s="70">
        <v>0</v>
      </c>
    </row>
    <row r="90" spans="1:12" ht="21">
      <c r="A90" s="30" t="s">
        <v>109</v>
      </c>
      <c r="B90" s="18" t="s">
        <v>110</v>
      </c>
      <c r="C90" s="22"/>
      <c r="D90" s="23"/>
      <c r="E90" s="19"/>
      <c r="F90" s="19"/>
      <c r="G90" s="17"/>
      <c r="H90" s="17"/>
      <c r="I90" s="21"/>
      <c r="J90" s="21"/>
      <c r="K90" s="43"/>
    </row>
    <row r="91" spans="1:12" ht="21">
      <c r="A91" s="46" t="s">
        <v>111</v>
      </c>
      <c r="B91" s="78" t="s">
        <v>112</v>
      </c>
      <c r="C91" s="22"/>
      <c r="D91" s="23" t="s">
        <v>77</v>
      </c>
      <c r="E91" s="19"/>
      <c r="F91" s="27">
        <f t="shared" ref="F91" si="14">+C91*E91</f>
        <v>0</v>
      </c>
      <c r="G91" s="25"/>
      <c r="H91" s="63" t="e">
        <f>F91/$G$487</f>
        <v>#DIV/0!</v>
      </c>
      <c r="I91" s="21"/>
      <c r="J91" s="21"/>
      <c r="K91" s="70">
        <v>0</v>
      </c>
    </row>
    <row r="92" spans="1:12" ht="21">
      <c r="A92" s="30" t="s">
        <v>113</v>
      </c>
      <c r="B92" s="18" t="s">
        <v>114</v>
      </c>
      <c r="C92" s="22"/>
      <c r="D92" s="23"/>
      <c r="E92" s="19"/>
      <c r="F92" s="19"/>
      <c r="G92" s="17"/>
      <c r="H92" s="17"/>
      <c r="I92" s="21"/>
      <c r="J92" s="21"/>
      <c r="K92" s="43"/>
    </row>
    <row r="93" spans="1:12" ht="21">
      <c r="A93" s="46" t="s">
        <v>115</v>
      </c>
      <c r="B93" s="78" t="s">
        <v>116</v>
      </c>
      <c r="C93" s="22"/>
      <c r="D93" s="23" t="s">
        <v>77</v>
      </c>
      <c r="E93" s="19"/>
      <c r="F93" s="27">
        <f t="shared" ref="F93:F96" si="15">+C93*E93</f>
        <v>0</v>
      </c>
      <c r="G93" s="25"/>
      <c r="H93" s="63" t="e">
        <f>F93/$G$487</f>
        <v>#DIV/0!</v>
      </c>
      <c r="I93" s="21"/>
      <c r="J93" s="21"/>
      <c r="K93" s="70">
        <v>0</v>
      </c>
    </row>
    <row r="94" spans="1:12" ht="21">
      <c r="A94" s="46" t="s">
        <v>117</v>
      </c>
      <c r="B94" s="78" t="s">
        <v>118</v>
      </c>
      <c r="C94" s="22"/>
      <c r="D94" s="23" t="s">
        <v>77</v>
      </c>
      <c r="E94" s="19"/>
      <c r="F94" s="27">
        <f t="shared" si="15"/>
        <v>0</v>
      </c>
      <c r="G94" s="25"/>
      <c r="H94" s="63" t="e">
        <f>F94/$G$487</f>
        <v>#DIV/0!</v>
      </c>
      <c r="I94" s="21"/>
      <c r="J94" s="21"/>
      <c r="K94" s="70">
        <v>0</v>
      </c>
    </row>
    <row r="95" spans="1:12" ht="21">
      <c r="A95" s="46" t="s">
        <v>119</v>
      </c>
      <c r="B95" s="78" t="s">
        <v>120</v>
      </c>
      <c r="C95" s="22"/>
      <c r="D95" s="23" t="s">
        <v>77</v>
      </c>
      <c r="E95" s="19"/>
      <c r="F95" s="27">
        <f t="shared" si="15"/>
        <v>0</v>
      </c>
      <c r="G95" s="25"/>
      <c r="H95" s="63" t="e">
        <f>F95/$G$487</f>
        <v>#DIV/0!</v>
      </c>
      <c r="I95" s="21"/>
      <c r="J95" s="21"/>
      <c r="K95" s="70">
        <v>0</v>
      </c>
    </row>
    <row r="96" spans="1:12" ht="21">
      <c r="A96" s="46" t="s">
        <v>121</v>
      </c>
      <c r="B96" s="78" t="s">
        <v>122</v>
      </c>
      <c r="C96" s="22"/>
      <c r="D96" s="23" t="s">
        <v>123</v>
      </c>
      <c r="E96" s="19"/>
      <c r="F96" s="27">
        <f t="shared" si="15"/>
        <v>0</v>
      </c>
      <c r="G96" s="25"/>
      <c r="H96" s="63" t="e">
        <f>F96/$G$487</f>
        <v>#DIV/0!</v>
      </c>
      <c r="I96" s="21"/>
      <c r="J96" s="21"/>
      <c r="K96" s="70">
        <v>0</v>
      </c>
    </row>
    <row r="97" spans="1:12" ht="21">
      <c r="A97" s="30" t="s">
        <v>124</v>
      </c>
      <c r="B97" s="18" t="s">
        <v>125</v>
      </c>
      <c r="C97" s="22"/>
      <c r="D97" s="23"/>
      <c r="E97" s="19"/>
      <c r="F97" s="19"/>
      <c r="G97" s="17"/>
      <c r="H97" s="17"/>
      <c r="I97" s="21"/>
      <c r="J97" s="21"/>
      <c r="K97" s="43"/>
    </row>
    <row r="98" spans="1:12" ht="21">
      <c r="A98" s="46"/>
      <c r="B98" s="18" t="s">
        <v>126</v>
      </c>
      <c r="C98" s="22"/>
      <c r="D98" s="23"/>
      <c r="E98" s="19"/>
      <c r="F98" s="19"/>
      <c r="G98" s="17"/>
      <c r="H98" s="17"/>
      <c r="I98" s="21"/>
      <c r="J98" s="21"/>
      <c r="K98" s="43"/>
    </row>
    <row r="99" spans="1:12" ht="21">
      <c r="A99" s="46" t="s">
        <v>127</v>
      </c>
      <c r="B99" s="78" t="s">
        <v>128</v>
      </c>
      <c r="C99" s="22"/>
      <c r="D99" s="23" t="s">
        <v>77</v>
      </c>
      <c r="E99" s="19"/>
      <c r="F99" s="27">
        <f t="shared" ref="F99:F100" si="16">+C99*E99</f>
        <v>0</v>
      </c>
      <c r="G99" s="25"/>
      <c r="H99" s="63" t="e">
        <f>F99/$G$487</f>
        <v>#DIV/0!</v>
      </c>
      <c r="I99" s="21"/>
      <c r="J99" s="21"/>
      <c r="K99" s="70">
        <v>0</v>
      </c>
    </row>
    <row r="100" spans="1:12" ht="21">
      <c r="A100" s="46" t="s">
        <v>129</v>
      </c>
      <c r="B100" s="78" t="s">
        <v>130</v>
      </c>
      <c r="C100" s="22"/>
      <c r="D100" s="23" t="s">
        <v>77</v>
      </c>
      <c r="E100" s="19"/>
      <c r="F100" s="27">
        <f t="shared" si="16"/>
        <v>0</v>
      </c>
      <c r="G100" s="25"/>
      <c r="H100" s="63" t="e">
        <f>F100/$G$487</f>
        <v>#DIV/0!</v>
      </c>
      <c r="I100" s="21"/>
      <c r="J100" s="21"/>
      <c r="K100" s="70">
        <v>0</v>
      </c>
    </row>
    <row r="101" spans="1:12" ht="21">
      <c r="A101" s="30" t="s">
        <v>131</v>
      </c>
      <c r="B101" s="18" t="s">
        <v>132</v>
      </c>
      <c r="C101" s="22"/>
      <c r="D101" s="23"/>
      <c r="E101" s="19"/>
      <c r="F101" s="19"/>
      <c r="G101" s="17"/>
      <c r="H101" s="17"/>
      <c r="I101" s="21"/>
      <c r="J101" s="21"/>
      <c r="K101" s="43"/>
    </row>
    <row r="102" spans="1:12" ht="21">
      <c r="A102" s="46" t="s">
        <v>133</v>
      </c>
      <c r="B102" s="78" t="s">
        <v>134</v>
      </c>
      <c r="C102" s="22"/>
      <c r="D102" s="23" t="s">
        <v>77</v>
      </c>
      <c r="E102" s="19"/>
      <c r="F102" s="27">
        <f t="shared" ref="F102" si="17">+C102*E102</f>
        <v>0</v>
      </c>
      <c r="G102" s="25"/>
      <c r="H102" s="63" t="e">
        <f>F102/$G$487</f>
        <v>#DIV/0!</v>
      </c>
      <c r="I102" s="21"/>
      <c r="J102" s="21"/>
      <c r="K102" s="70">
        <v>0</v>
      </c>
    </row>
    <row r="103" spans="1:12" ht="21">
      <c r="A103" s="30" t="s">
        <v>135</v>
      </c>
      <c r="B103" s="18" t="s">
        <v>136</v>
      </c>
      <c r="C103" s="22"/>
      <c r="D103" s="23"/>
      <c r="E103" s="19"/>
      <c r="F103" s="19"/>
      <c r="G103" s="17"/>
      <c r="H103" s="17"/>
      <c r="I103" s="21"/>
      <c r="J103" s="21"/>
      <c r="K103" s="43"/>
    </row>
    <row r="104" spans="1:12" ht="21">
      <c r="A104" s="46" t="s">
        <v>137</v>
      </c>
      <c r="B104" s="78" t="s">
        <v>138</v>
      </c>
      <c r="C104" s="22"/>
      <c r="D104" s="23" t="s">
        <v>28</v>
      </c>
      <c r="E104" s="19"/>
      <c r="F104" s="27">
        <f t="shared" ref="F104" si="18">+C104*E104</f>
        <v>0</v>
      </c>
      <c r="G104" s="25"/>
      <c r="H104" s="63" t="e">
        <f>F104/$G$487</f>
        <v>#DIV/0!</v>
      </c>
      <c r="I104" s="21"/>
      <c r="J104" s="21"/>
      <c r="K104" s="70">
        <v>0</v>
      </c>
    </row>
    <row r="105" spans="1:12" ht="21.6" thickBot="1">
      <c r="A105" s="38"/>
      <c r="B105" s="38"/>
      <c r="C105" s="22"/>
      <c r="D105" s="23"/>
      <c r="E105" s="7"/>
      <c r="F105" s="24"/>
      <c r="G105" s="25"/>
      <c r="H105" s="28"/>
      <c r="I105" s="24"/>
      <c r="J105" s="24"/>
      <c r="K105" s="43"/>
    </row>
    <row r="106" spans="1:12" ht="21.6" thickBot="1">
      <c r="A106" s="45">
        <v>6</v>
      </c>
      <c r="B106" s="12" t="s">
        <v>139</v>
      </c>
      <c r="C106" s="13"/>
      <c r="D106" s="14"/>
      <c r="E106" s="15"/>
      <c r="F106" s="15"/>
      <c r="G106" s="11">
        <f>SUM(F110:F131)</f>
        <v>0</v>
      </c>
      <c r="H106" s="16"/>
      <c r="I106" s="75" t="e">
        <f>SUM(H110:H131)</f>
        <v>#DIV/0!</v>
      </c>
      <c r="J106" s="21"/>
      <c r="K106" s="40"/>
      <c r="L106" s="69">
        <f>SUM(K110:K131)</f>
        <v>0</v>
      </c>
    </row>
    <row r="107" spans="1:12" ht="21">
      <c r="A107" s="30"/>
      <c r="B107" s="18"/>
      <c r="C107" s="19"/>
      <c r="D107" s="20"/>
      <c r="E107" s="19"/>
      <c r="F107" s="19"/>
      <c r="G107" s="17"/>
      <c r="H107" s="17"/>
      <c r="I107" s="21"/>
      <c r="J107" s="21"/>
      <c r="K107" s="42"/>
    </row>
    <row r="108" spans="1:12" ht="21">
      <c r="A108" s="46"/>
      <c r="B108" s="18" t="s">
        <v>140</v>
      </c>
      <c r="C108" s="22"/>
      <c r="D108" s="23"/>
      <c r="E108" s="19"/>
      <c r="F108" s="24"/>
      <c r="G108" s="25"/>
      <c r="H108" s="81"/>
      <c r="I108" s="21"/>
      <c r="J108" s="21"/>
      <c r="K108" s="79"/>
    </row>
    <row r="109" spans="1:12" ht="21">
      <c r="A109" s="30">
        <v>6.8</v>
      </c>
      <c r="B109" s="18" t="s">
        <v>141</v>
      </c>
      <c r="C109" s="22"/>
      <c r="D109" s="23"/>
      <c r="E109" s="19"/>
      <c r="F109" s="24"/>
      <c r="G109" s="25"/>
      <c r="H109" s="81"/>
      <c r="I109" s="21"/>
      <c r="J109" s="21"/>
      <c r="K109" s="79"/>
    </row>
    <row r="110" spans="1:12" ht="21">
      <c r="A110" s="46" t="s">
        <v>142</v>
      </c>
      <c r="B110" s="78" t="s">
        <v>143</v>
      </c>
      <c r="C110" s="22"/>
      <c r="D110" s="23" t="s">
        <v>93</v>
      </c>
      <c r="E110" s="19"/>
      <c r="F110" s="27">
        <f t="shared" ref="F110:F117" si="19">+C110*E110</f>
        <v>0</v>
      </c>
      <c r="G110" s="25"/>
      <c r="H110" s="63" t="e">
        <f t="shared" ref="H110:H118" si="20">F110/$G$487</f>
        <v>#DIV/0!</v>
      </c>
      <c r="I110" s="21"/>
      <c r="J110" s="21"/>
      <c r="K110" s="70">
        <v>0</v>
      </c>
    </row>
    <row r="111" spans="1:12" ht="21">
      <c r="A111" s="46" t="s">
        <v>144</v>
      </c>
      <c r="B111" s="78" t="s">
        <v>145</v>
      </c>
      <c r="C111" s="22"/>
      <c r="D111" s="23" t="s">
        <v>93</v>
      </c>
      <c r="E111" s="19"/>
      <c r="F111" s="27">
        <f t="shared" si="19"/>
        <v>0</v>
      </c>
      <c r="G111" s="25"/>
      <c r="H111" s="63" t="e">
        <f t="shared" si="20"/>
        <v>#DIV/0!</v>
      </c>
      <c r="I111" s="21"/>
      <c r="J111" s="21"/>
      <c r="K111" s="70">
        <v>0</v>
      </c>
    </row>
    <row r="112" spans="1:12" ht="21">
      <c r="A112" s="46" t="s">
        <v>146</v>
      </c>
      <c r="B112" s="78" t="s">
        <v>147</v>
      </c>
      <c r="C112" s="22"/>
      <c r="D112" s="23" t="s">
        <v>93</v>
      </c>
      <c r="E112" s="19"/>
      <c r="F112" s="27">
        <f t="shared" si="19"/>
        <v>0</v>
      </c>
      <c r="G112" s="25"/>
      <c r="H112" s="63" t="e">
        <f t="shared" si="20"/>
        <v>#DIV/0!</v>
      </c>
      <c r="I112" s="21"/>
      <c r="J112" s="21"/>
      <c r="K112" s="70">
        <v>0</v>
      </c>
    </row>
    <row r="113" spans="1:11" ht="21">
      <c r="A113" s="46" t="s">
        <v>148</v>
      </c>
      <c r="B113" s="78" t="s">
        <v>149</v>
      </c>
      <c r="C113" s="22"/>
      <c r="D113" s="23" t="s">
        <v>93</v>
      </c>
      <c r="E113" s="19"/>
      <c r="F113" s="27">
        <f t="shared" si="19"/>
        <v>0</v>
      </c>
      <c r="G113" s="25"/>
      <c r="H113" s="63" t="e">
        <f t="shared" si="20"/>
        <v>#DIV/0!</v>
      </c>
      <c r="I113" s="21"/>
      <c r="J113" s="21"/>
      <c r="K113" s="70">
        <v>0</v>
      </c>
    </row>
    <row r="114" spans="1:11" ht="21">
      <c r="A114" s="46" t="s">
        <v>150</v>
      </c>
      <c r="B114" s="78" t="s">
        <v>151</v>
      </c>
      <c r="C114" s="22"/>
      <c r="D114" s="23" t="s">
        <v>93</v>
      </c>
      <c r="E114" s="19"/>
      <c r="F114" s="27">
        <f t="shared" si="19"/>
        <v>0</v>
      </c>
      <c r="G114" s="25"/>
      <c r="H114" s="63" t="e">
        <f t="shared" si="20"/>
        <v>#DIV/0!</v>
      </c>
      <c r="I114" s="21"/>
      <c r="J114" s="21"/>
      <c r="K114" s="70">
        <v>0</v>
      </c>
    </row>
    <row r="115" spans="1:11" ht="21">
      <c r="A115" s="46" t="s">
        <v>152</v>
      </c>
      <c r="B115" s="78" t="s">
        <v>153</v>
      </c>
      <c r="C115" s="22"/>
      <c r="D115" s="23" t="s">
        <v>93</v>
      </c>
      <c r="E115" s="19"/>
      <c r="F115" s="27">
        <f t="shared" si="19"/>
        <v>0</v>
      </c>
      <c r="G115" s="25"/>
      <c r="H115" s="63" t="e">
        <f t="shared" si="20"/>
        <v>#DIV/0!</v>
      </c>
      <c r="I115" s="21"/>
      <c r="J115" s="21"/>
      <c r="K115" s="70">
        <v>0</v>
      </c>
    </row>
    <row r="116" spans="1:11" ht="21">
      <c r="A116" s="46" t="s">
        <v>154</v>
      </c>
      <c r="B116" s="78" t="s">
        <v>155</v>
      </c>
      <c r="C116" s="22"/>
      <c r="D116" s="23" t="s">
        <v>93</v>
      </c>
      <c r="E116" s="19"/>
      <c r="F116" s="27">
        <f t="shared" si="19"/>
        <v>0</v>
      </c>
      <c r="G116" s="25"/>
      <c r="H116" s="63" t="e">
        <f t="shared" si="20"/>
        <v>#DIV/0!</v>
      </c>
      <c r="I116" s="21"/>
      <c r="J116" s="21"/>
      <c r="K116" s="70">
        <v>0</v>
      </c>
    </row>
    <row r="117" spans="1:11" ht="21">
      <c r="A117" s="46" t="s">
        <v>156</v>
      </c>
      <c r="B117" s="78" t="s">
        <v>157</v>
      </c>
      <c r="C117" s="22"/>
      <c r="D117" s="23" t="s">
        <v>93</v>
      </c>
      <c r="E117" s="19"/>
      <c r="F117" s="27">
        <f t="shared" si="19"/>
        <v>0</v>
      </c>
      <c r="G117" s="25"/>
      <c r="H117" s="63" t="e">
        <f t="shared" si="20"/>
        <v>#DIV/0!</v>
      </c>
      <c r="I117" s="21"/>
      <c r="J117" s="21"/>
      <c r="K117" s="70">
        <v>0</v>
      </c>
    </row>
    <row r="118" spans="1:11" ht="21">
      <c r="A118" s="46" t="s">
        <v>158</v>
      </c>
      <c r="B118" s="78" t="s">
        <v>159</v>
      </c>
      <c r="C118" s="22"/>
      <c r="D118" s="23" t="s">
        <v>93</v>
      </c>
      <c r="E118" s="19"/>
      <c r="F118" s="27">
        <f t="shared" ref="F118" si="21">+C118*E118</f>
        <v>0</v>
      </c>
      <c r="G118" s="25"/>
      <c r="H118" s="63" t="e">
        <f t="shared" si="20"/>
        <v>#DIV/0!</v>
      </c>
      <c r="I118" s="21"/>
      <c r="J118" s="21"/>
      <c r="K118" s="70">
        <v>0</v>
      </c>
    </row>
    <row r="119" spans="1:11" ht="21">
      <c r="A119" s="46"/>
      <c r="B119" s="78"/>
      <c r="C119" s="22"/>
      <c r="D119" s="23"/>
      <c r="E119" s="19"/>
      <c r="F119" s="24"/>
      <c r="G119" s="25"/>
      <c r="H119" s="81"/>
      <c r="I119" s="21"/>
      <c r="J119" s="21"/>
      <c r="K119" s="79"/>
    </row>
    <row r="120" spans="1:11" ht="21">
      <c r="A120" s="46"/>
      <c r="B120" s="18" t="s">
        <v>160</v>
      </c>
      <c r="C120" s="22"/>
      <c r="D120" s="23"/>
      <c r="E120" s="19"/>
      <c r="F120" s="24"/>
      <c r="G120" s="25"/>
      <c r="H120" s="81"/>
      <c r="I120" s="21"/>
      <c r="J120" s="21"/>
      <c r="K120" s="79"/>
    </row>
    <row r="121" spans="1:11" ht="21">
      <c r="A121" s="30">
        <v>6.18</v>
      </c>
      <c r="B121" s="18" t="s">
        <v>161</v>
      </c>
      <c r="C121" s="22"/>
      <c r="D121" s="23"/>
      <c r="E121" s="19"/>
      <c r="F121" s="24"/>
      <c r="G121" s="25"/>
      <c r="H121" s="81"/>
      <c r="I121" s="21"/>
      <c r="J121" s="21"/>
      <c r="K121" s="79"/>
    </row>
    <row r="122" spans="1:11" ht="21">
      <c r="A122" s="46" t="s">
        <v>162</v>
      </c>
      <c r="B122" s="78" t="s">
        <v>163</v>
      </c>
      <c r="C122" s="22"/>
      <c r="D122" s="23" t="s">
        <v>93</v>
      </c>
      <c r="E122" s="19"/>
      <c r="F122" s="27">
        <f t="shared" ref="F122:F131" si="22">+C122*E122</f>
        <v>0</v>
      </c>
      <c r="G122" s="25"/>
      <c r="H122" s="63" t="e">
        <f>F122/$G$487</f>
        <v>#DIV/0!</v>
      </c>
      <c r="I122" s="21"/>
      <c r="J122" s="21"/>
      <c r="K122" s="70">
        <v>0</v>
      </c>
    </row>
    <row r="123" spans="1:11" ht="21">
      <c r="A123" s="46" t="s">
        <v>164</v>
      </c>
      <c r="B123" s="78" t="s">
        <v>165</v>
      </c>
      <c r="C123" s="22"/>
      <c r="D123" s="23" t="s">
        <v>93</v>
      </c>
      <c r="E123" s="19"/>
      <c r="F123" s="27">
        <f t="shared" si="22"/>
        <v>0</v>
      </c>
      <c r="G123" s="25"/>
      <c r="H123" s="63" t="e">
        <f>F123/$G$487</f>
        <v>#DIV/0!</v>
      </c>
      <c r="I123" s="21"/>
      <c r="J123" s="21"/>
      <c r="K123" s="70">
        <v>0</v>
      </c>
    </row>
    <row r="124" spans="1:11" ht="21">
      <c r="A124" s="46">
        <v>6.23</v>
      </c>
      <c r="B124" s="78" t="s">
        <v>166</v>
      </c>
      <c r="C124" s="22"/>
      <c r="D124" s="23" t="s">
        <v>93</v>
      </c>
      <c r="E124" s="19"/>
      <c r="F124" s="27">
        <f t="shared" si="22"/>
        <v>0</v>
      </c>
      <c r="G124" s="25"/>
      <c r="H124" s="63" t="e">
        <f>F124/$G$487</f>
        <v>#DIV/0!</v>
      </c>
      <c r="I124" s="21"/>
      <c r="J124" s="21"/>
      <c r="K124" s="70">
        <v>0</v>
      </c>
    </row>
    <row r="125" spans="1:11" ht="21">
      <c r="A125" s="30">
        <v>6.24</v>
      </c>
      <c r="B125" s="18" t="s">
        <v>167</v>
      </c>
      <c r="C125" s="22"/>
      <c r="D125" s="23"/>
      <c r="E125" s="19"/>
      <c r="F125" s="24"/>
      <c r="G125" s="25"/>
      <c r="H125" s="81"/>
      <c r="I125" s="21"/>
      <c r="J125" s="21"/>
      <c r="K125" s="79"/>
    </row>
    <row r="126" spans="1:11" ht="21">
      <c r="A126" s="46" t="s">
        <v>168</v>
      </c>
      <c r="B126" s="78" t="s">
        <v>169</v>
      </c>
      <c r="C126" s="22"/>
      <c r="D126" s="23" t="s">
        <v>93</v>
      </c>
      <c r="E126" s="19"/>
      <c r="F126" s="27">
        <f t="shared" si="22"/>
        <v>0</v>
      </c>
      <c r="G126" s="25"/>
      <c r="H126" s="63" t="e">
        <f>F126/$G$487</f>
        <v>#DIV/0!</v>
      </c>
      <c r="I126" s="21"/>
      <c r="J126" s="21"/>
      <c r="K126" s="70">
        <v>0</v>
      </c>
    </row>
    <row r="127" spans="1:11" ht="21">
      <c r="A127" s="46"/>
      <c r="B127" s="18" t="s">
        <v>170</v>
      </c>
      <c r="C127" s="22"/>
      <c r="D127" s="23"/>
      <c r="E127" s="19"/>
      <c r="F127" s="24"/>
      <c r="G127" s="25"/>
      <c r="H127" s="81"/>
      <c r="I127" s="21"/>
      <c r="J127" s="21"/>
      <c r="K127" s="79"/>
    </row>
    <row r="128" spans="1:11" ht="21">
      <c r="A128" s="46">
        <v>6.25</v>
      </c>
      <c r="B128" s="78" t="s">
        <v>171</v>
      </c>
      <c r="C128" s="22"/>
      <c r="D128" s="23" t="s">
        <v>28</v>
      </c>
      <c r="E128" s="19"/>
      <c r="F128" s="27">
        <f t="shared" si="22"/>
        <v>0</v>
      </c>
      <c r="G128" s="25"/>
      <c r="H128" s="63" t="e">
        <f>F128/$G$487</f>
        <v>#DIV/0!</v>
      </c>
      <c r="I128" s="21"/>
      <c r="J128" s="21"/>
      <c r="K128" s="70">
        <v>0</v>
      </c>
    </row>
    <row r="129" spans="1:12" ht="21">
      <c r="A129" s="46">
        <v>6.26</v>
      </c>
      <c r="B129" s="78" t="s">
        <v>172</v>
      </c>
      <c r="C129" s="22"/>
      <c r="D129" s="23" t="s">
        <v>28</v>
      </c>
      <c r="E129" s="19"/>
      <c r="F129" s="27">
        <f t="shared" si="22"/>
        <v>0</v>
      </c>
      <c r="G129" s="25"/>
      <c r="H129" s="63" t="e">
        <f>F129/$G$487</f>
        <v>#DIV/0!</v>
      </c>
      <c r="I129" s="21"/>
      <c r="J129" s="21"/>
      <c r="K129" s="70">
        <v>0</v>
      </c>
    </row>
    <row r="130" spans="1:12" ht="21">
      <c r="A130" s="46">
        <v>6.28</v>
      </c>
      <c r="B130" s="18" t="s">
        <v>173</v>
      </c>
      <c r="C130" s="22"/>
      <c r="D130" s="23"/>
      <c r="E130" s="19"/>
      <c r="F130" s="24"/>
      <c r="G130" s="25"/>
      <c r="H130" s="81"/>
      <c r="I130" s="21"/>
      <c r="J130" s="21"/>
      <c r="K130" s="79"/>
    </row>
    <row r="131" spans="1:12" ht="40.799999999999997">
      <c r="A131" s="46" t="s">
        <v>174</v>
      </c>
      <c r="B131" s="78" t="s">
        <v>175</v>
      </c>
      <c r="C131" s="22"/>
      <c r="D131" s="23" t="s">
        <v>28</v>
      </c>
      <c r="E131" s="19"/>
      <c r="F131" s="27">
        <f t="shared" si="22"/>
        <v>0</v>
      </c>
      <c r="G131" s="25"/>
      <c r="H131" s="63" t="e">
        <f>F131/$G$487</f>
        <v>#DIV/0!</v>
      </c>
      <c r="I131" s="21"/>
      <c r="J131" s="21"/>
      <c r="K131" s="70">
        <v>0</v>
      </c>
    </row>
    <row r="132" spans="1:12" ht="21.6" thickBot="1">
      <c r="A132" s="46"/>
      <c r="B132" s="78"/>
      <c r="C132" s="22"/>
      <c r="D132" s="23"/>
      <c r="E132" s="19"/>
      <c r="F132" s="24"/>
      <c r="G132" s="25"/>
      <c r="H132" s="81"/>
      <c r="I132" s="21"/>
      <c r="J132" s="21"/>
      <c r="K132" s="79"/>
    </row>
    <row r="133" spans="1:12" ht="21.6" thickBot="1">
      <c r="A133" s="86">
        <v>7</v>
      </c>
      <c r="B133" s="12" t="s">
        <v>176</v>
      </c>
      <c r="C133" s="13"/>
      <c r="D133" s="14"/>
      <c r="E133" s="15"/>
      <c r="F133" s="15"/>
      <c r="G133" s="11">
        <f>SUM(F135:F139)</f>
        <v>0</v>
      </c>
      <c r="H133" s="16"/>
      <c r="I133" s="75" t="e">
        <f>SUM(H135:H139)</f>
        <v>#DIV/0!</v>
      </c>
      <c r="J133" s="21"/>
      <c r="K133" s="42"/>
      <c r="L133" s="69">
        <f>SUM(K135:K139)</f>
        <v>0</v>
      </c>
    </row>
    <row r="134" spans="1:12" ht="21">
      <c r="A134" s="46"/>
      <c r="B134" s="38"/>
      <c r="C134" s="19"/>
      <c r="D134" s="20"/>
      <c r="E134" s="19"/>
      <c r="F134" s="19"/>
      <c r="G134" s="17"/>
      <c r="H134" s="17"/>
      <c r="I134" s="21"/>
      <c r="J134" s="21"/>
      <c r="K134" s="42"/>
    </row>
    <row r="135" spans="1:12" ht="21">
      <c r="A135" s="46">
        <v>7.1</v>
      </c>
      <c r="B135" s="36" t="s">
        <v>177</v>
      </c>
      <c r="C135" s="19"/>
      <c r="D135" s="23" t="s">
        <v>93</v>
      </c>
      <c r="E135" s="19"/>
      <c r="F135" s="27">
        <f t="shared" ref="F135:F139" si="23">+C135*E135</f>
        <v>0</v>
      </c>
      <c r="G135" s="25"/>
      <c r="H135" s="63" t="e">
        <f>F135/$G$487</f>
        <v>#DIV/0!</v>
      </c>
      <c r="I135" s="21"/>
      <c r="J135" s="21"/>
      <c r="K135" s="70">
        <v>0</v>
      </c>
    </row>
    <row r="136" spans="1:12" ht="40.799999999999997">
      <c r="A136" s="46">
        <v>7.2</v>
      </c>
      <c r="B136" s="36" t="s">
        <v>178</v>
      </c>
      <c r="C136" s="22"/>
      <c r="D136" s="23" t="s">
        <v>93</v>
      </c>
      <c r="E136" s="7"/>
      <c r="F136" s="27">
        <f t="shared" si="23"/>
        <v>0</v>
      </c>
      <c r="G136" s="25"/>
      <c r="H136" s="63" t="e">
        <f>F136/$G$487</f>
        <v>#DIV/0!</v>
      </c>
      <c r="I136" s="24"/>
      <c r="J136" s="24"/>
      <c r="K136" s="70">
        <v>0</v>
      </c>
    </row>
    <row r="137" spans="1:12" ht="40.799999999999997">
      <c r="A137" s="46">
        <v>7.3</v>
      </c>
      <c r="B137" s="36" t="s">
        <v>179</v>
      </c>
      <c r="C137" s="19"/>
      <c r="D137" s="23" t="s">
        <v>93</v>
      </c>
      <c r="E137" s="7"/>
      <c r="F137" s="27">
        <f t="shared" si="23"/>
        <v>0</v>
      </c>
      <c r="G137" s="25"/>
      <c r="H137" s="63" t="e">
        <f>F137/$G$487</f>
        <v>#DIV/0!</v>
      </c>
      <c r="I137" s="24"/>
      <c r="J137" s="24"/>
      <c r="K137" s="70">
        <v>0</v>
      </c>
    </row>
    <row r="138" spans="1:12" ht="21">
      <c r="A138" s="46">
        <v>7.4</v>
      </c>
      <c r="B138" s="36" t="s">
        <v>180</v>
      </c>
      <c r="C138" s="19"/>
      <c r="D138" s="23" t="s">
        <v>93</v>
      </c>
      <c r="E138" s="7"/>
      <c r="F138" s="27"/>
      <c r="G138" s="25"/>
      <c r="H138" s="63"/>
      <c r="I138" s="24"/>
      <c r="J138" s="24"/>
      <c r="K138" s="70"/>
    </row>
    <row r="139" spans="1:12" ht="21">
      <c r="A139" s="46">
        <v>7.5</v>
      </c>
      <c r="B139" s="36" t="s">
        <v>181</v>
      </c>
      <c r="C139" s="19"/>
      <c r="D139" s="23" t="s">
        <v>28</v>
      </c>
      <c r="E139" s="19"/>
      <c r="F139" s="27">
        <f t="shared" si="23"/>
        <v>0</v>
      </c>
      <c r="G139" s="25"/>
      <c r="H139" s="63" t="e">
        <f>F139/$G$487</f>
        <v>#DIV/0!</v>
      </c>
      <c r="I139" s="21"/>
      <c r="J139" s="21"/>
      <c r="K139" s="70">
        <v>0</v>
      </c>
    </row>
    <row r="140" spans="1:12" ht="21.6" thickBot="1">
      <c r="A140" s="38"/>
      <c r="B140" s="38"/>
      <c r="C140" s="22"/>
      <c r="D140" s="23"/>
      <c r="E140" s="7"/>
      <c r="F140" s="24"/>
      <c r="G140" s="25"/>
      <c r="H140" s="28"/>
      <c r="I140" s="24"/>
      <c r="J140" s="24"/>
      <c r="K140" s="42"/>
    </row>
    <row r="141" spans="1:12" ht="21.6" thickBot="1">
      <c r="A141" s="86">
        <v>8</v>
      </c>
      <c r="B141" s="12" t="s">
        <v>182</v>
      </c>
      <c r="C141" s="13"/>
      <c r="D141" s="14"/>
      <c r="E141" s="15"/>
      <c r="F141" s="15"/>
      <c r="G141" s="11">
        <f>SUM(F144:F146)</f>
        <v>0</v>
      </c>
      <c r="H141" s="16"/>
      <c r="I141" s="75" t="e">
        <f>SUM(H144:H146)</f>
        <v>#DIV/0!</v>
      </c>
      <c r="J141" s="21"/>
      <c r="K141" s="44"/>
      <c r="L141" s="69">
        <f>SUM(K144:K146)</f>
        <v>0</v>
      </c>
    </row>
    <row r="142" spans="1:12" ht="21">
      <c r="A142" s="38"/>
      <c r="B142" s="38"/>
      <c r="C142" s="22"/>
      <c r="D142" s="23"/>
      <c r="E142" s="7"/>
      <c r="F142" s="24"/>
      <c r="G142" s="25"/>
      <c r="H142" s="28"/>
      <c r="I142" s="24"/>
      <c r="J142" s="24"/>
      <c r="K142" s="44"/>
    </row>
    <row r="143" spans="1:12" ht="21">
      <c r="A143" s="38"/>
      <c r="B143" s="39" t="s">
        <v>183</v>
      </c>
      <c r="C143" s="22"/>
      <c r="D143" s="23"/>
      <c r="E143" s="7"/>
      <c r="F143" s="24"/>
      <c r="G143" s="25"/>
      <c r="H143" s="81"/>
      <c r="I143" s="24"/>
      <c r="J143" s="24"/>
      <c r="K143" s="79"/>
    </row>
    <row r="144" spans="1:12" ht="21">
      <c r="A144" s="38">
        <v>8.1</v>
      </c>
      <c r="B144" s="38" t="s">
        <v>184</v>
      </c>
      <c r="C144" s="22"/>
      <c r="D144" s="23" t="s">
        <v>77</v>
      </c>
      <c r="E144" s="7"/>
      <c r="F144" s="27">
        <f t="shared" ref="F144" si="24">+C144*E144</f>
        <v>0</v>
      </c>
      <c r="G144" s="25"/>
      <c r="H144" s="63" t="e">
        <f>F144/$G$487</f>
        <v>#DIV/0!</v>
      </c>
      <c r="I144" s="24"/>
      <c r="J144" s="24"/>
      <c r="K144" s="70">
        <v>0</v>
      </c>
    </row>
    <row r="145" spans="1:12" ht="21">
      <c r="A145" s="38">
        <v>8.1999999999999993</v>
      </c>
      <c r="B145" s="36" t="s">
        <v>185</v>
      </c>
      <c r="C145" s="22"/>
      <c r="D145" s="23" t="s">
        <v>77</v>
      </c>
      <c r="E145" s="7"/>
      <c r="F145" s="27">
        <f t="shared" ref="F145:F146" si="25">+C145*E145</f>
        <v>0</v>
      </c>
      <c r="G145" s="25"/>
      <c r="H145" s="63" t="e">
        <f>F145/$G$487</f>
        <v>#DIV/0!</v>
      </c>
      <c r="I145" s="24"/>
      <c r="J145" s="24"/>
      <c r="K145" s="70">
        <v>0</v>
      </c>
    </row>
    <row r="146" spans="1:12" ht="21">
      <c r="A146" s="38">
        <v>8.3000000000000007</v>
      </c>
      <c r="B146" s="36" t="s">
        <v>186</v>
      </c>
      <c r="C146" s="22"/>
      <c r="D146" s="23" t="s">
        <v>93</v>
      </c>
      <c r="E146" s="7"/>
      <c r="F146" s="27">
        <f t="shared" si="25"/>
        <v>0</v>
      </c>
      <c r="G146" s="25"/>
      <c r="H146" s="63" t="e">
        <f>F146/$G$487</f>
        <v>#DIV/0!</v>
      </c>
      <c r="I146" s="24"/>
      <c r="J146" s="24"/>
      <c r="K146" s="70">
        <v>0</v>
      </c>
    </row>
    <row r="147" spans="1:12" ht="21.6" thickBot="1">
      <c r="A147" s="39"/>
      <c r="B147" s="39"/>
      <c r="C147" s="19"/>
      <c r="D147" s="20"/>
      <c r="E147" s="7"/>
      <c r="F147" s="24"/>
      <c r="G147" s="25"/>
      <c r="H147" s="28"/>
      <c r="I147" s="24"/>
      <c r="J147" s="24"/>
      <c r="K147" s="40"/>
    </row>
    <row r="148" spans="1:12" ht="21.6" thickBot="1">
      <c r="A148" s="45" t="s">
        <v>187</v>
      </c>
      <c r="B148" s="12" t="s">
        <v>188</v>
      </c>
      <c r="C148" s="13"/>
      <c r="D148" s="14"/>
      <c r="E148" s="15"/>
      <c r="F148" s="15"/>
      <c r="G148" s="11">
        <f>SUM(F152:F172)</f>
        <v>0</v>
      </c>
      <c r="H148" s="16"/>
      <c r="I148" s="75" t="e">
        <f>SUM(H152:H172)</f>
        <v>#DIV/0!</v>
      </c>
      <c r="J148" s="21"/>
      <c r="L148" s="69">
        <f>SUM(K152:K172)</f>
        <v>0</v>
      </c>
    </row>
    <row r="149" spans="1:12" ht="21">
      <c r="A149" s="30"/>
      <c r="B149" s="18"/>
      <c r="C149" s="19"/>
      <c r="D149" s="20"/>
      <c r="E149" s="19"/>
      <c r="F149" s="19"/>
      <c r="G149" s="17"/>
      <c r="H149" s="17"/>
      <c r="I149" s="21"/>
      <c r="J149" s="21"/>
    </row>
    <row r="150" spans="1:12" ht="21">
      <c r="A150" s="30" t="s">
        <v>189</v>
      </c>
      <c r="B150" s="18" t="s">
        <v>190</v>
      </c>
      <c r="C150" s="22"/>
      <c r="D150" s="23"/>
      <c r="E150" s="19"/>
      <c r="F150" s="19"/>
      <c r="G150" s="17"/>
      <c r="H150" s="17"/>
      <c r="I150" s="21"/>
      <c r="J150" s="21"/>
    </row>
    <row r="151" spans="1:12" ht="21">
      <c r="A151" s="30" t="s">
        <v>191</v>
      </c>
      <c r="B151" s="18" t="s">
        <v>192</v>
      </c>
      <c r="C151" s="22"/>
      <c r="D151" s="23"/>
      <c r="E151" s="19"/>
      <c r="F151" s="19"/>
      <c r="G151" s="17"/>
      <c r="H151" s="17"/>
      <c r="I151" s="21"/>
      <c r="J151" s="21"/>
    </row>
    <row r="152" spans="1:12" ht="21">
      <c r="A152" s="46" t="s">
        <v>193</v>
      </c>
      <c r="B152" s="78" t="s">
        <v>194</v>
      </c>
      <c r="C152" s="22"/>
      <c r="D152" s="23" t="s">
        <v>93</v>
      </c>
      <c r="E152" s="19"/>
      <c r="F152" s="27">
        <f t="shared" ref="F152" si="26">+C152*E152</f>
        <v>0</v>
      </c>
      <c r="G152" s="25"/>
      <c r="H152" s="63" t="e">
        <f>F152/$G$487</f>
        <v>#DIV/0!</v>
      </c>
      <c r="I152" s="24"/>
      <c r="J152" s="24"/>
      <c r="K152" s="70">
        <v>0</v>
      </c>
    </row>
    <row r="153" spans="1:12" ht="21">
      <c r="A153" s="46" t="s">
        <v>195</v>
      </c>
      <c r="B153" s="78" t="s">
        <v>196</v>
      </c>
      <c r="C153" s="22"/>
      <c r="D153" s="23" t="s">
        <v>93</v>
      </c>
      <c r="E153" s="19"/>
      <c r="F153" s="27">
        <f t="shared" ref="F153:F154" si="27">+C153*E153</f>
        <v>0</v>
      </c>
      <c r="G153" s="25"/>
      <c r="H153" s="63" t="e">
        <f>F153/$G$487</f>
        <v>#DIV/0!</v>
      </c>
      <c r="I153" s="24"/>
      <c r="J153" s="24"/>
      <c r="K153" s="70">
        <v>0</v>
      </c>
    </row>
    <row r="154" spans="1:12" ht="21">
      <c r="A154" s="46" t="s">
        <v>197</v>
      </c>
      <c r="B154" s="78" t="s">
        <v>198</v>
      </c>
      <c r="C154" s="22"/>
      <c r="D154" s="23" t="s">
        <v>93</v>
      </c>
      <c r="E154" s="19"/>
      <c r="F154" s="27">
        <f t="shared" si="27"/>
        <v>0</v>
      </c>
      <c r="G154" s="25"/>
      <c r="H154" s="63" t="e">
        <f>F154/$G$487</f>
        <v>#DIV/0!</v>
      </c>
      <c r="I154" s="24"/>
      <c r="J154" s="24"/>
      <c r="K154" s="70">
        <v>0</v>
      </c>
    </row>
    <row r="155" spans="1:12" ht="21">
      <c r="A155" s="30" t="s">
        <v>199</v>
      </c>
      <c r="B155" s="18" t="s">
        <v>200</v>
      </c>
      <c r="C155" s="22"/>
      <c r="D155" s="23"/>
      <c r="E155" s="19"/>
      <c r="F155" s="19"/>
      <c r="G155" s="17"/>
      <c r="H155" s="17"/>
      <c r="I155" s="21"/>
      <c r="J155" s="21"/>
    </row>
    <row r="156" spans="1:12" ht="21">
      <c r="A156" s="46" t="s">
        <v>201</v>
      </c>
      <c r="B156" s="78" t="s">
        <v>202</v>
      </c>
      <c r="C156" s="22"/>
      <c r="D156" s="23" t="s">
        <v>28</v>
      </c>
      <c r="E156" s="19"/>
      <c r="F156" s="27">
        <f t="shared" ref="F156:F157" si="28">+C156*E156</f>
        <v>0</v>
      </c>
      <c r="G156" s="25"/>
      <c r="H156" s="63" t="e">
        <f>F156/$G$487</f>
        <v>#DIV/0!</v>
      </c>
      <c r="I156" s="24"/>
      <c r="J156" s="24"/>
      <c r="K156" s="70">
        <v>0</v>
      </c>
    </row>
    <row r="157" spans="1:12" ht="21">
      <c r="A157" s="46" t="s">
        <v>203</v>
      </c>
      <c r="B157" s="78" t="s">
        <v>204</v>
      </c>
      <c r="C157" s="22"/>
      <c r="D157" s="23" t="s">
        <v>28</v>
      </c>
      <c r="E157" s="19"/>
      <c r="F157" s="27">
        <f t="shared" si="28"/>
        <v>0</v>
      </c>
      <c r="G157" s="25"/>
      <c r="H157" s="63" t="e">
        <f>F157/$G$487</f>
        <v>#DIV/0!</v>
      </c>
      <c r="I157" s="24"/>
      <c r="J157" s="24"/>
      <c r="K157" s="70">
        <v>0</v>
      </c>
    </row>
    <row r="158" spans="1:12" ht="21">
      <c r="A158" s="30" t="s">
        <v>205</v>
      </c>
      <c r="B158" s="18" t="s">
        <v>206</v>
      </c>
      <c r="C158" s="22"/>
      <c r="D158" s="23"/>
      <c r="E158" s="19"/>
      <c r="F158" s="19"/>
      <c r="G158" s="17"/>
      <c r="H158" s="17"/>
      <c r="I158" s="21"/>
      <c r="J158" s="21"/>
    </row>
    <row r="159" spans="1:12" ht="21">
      <c r="A159" s="46" t="s">
        <v>207</v>
      </c>
      <c r="B159" s="78" t="s">
        <v>208</v>
      </c>
      <c r="C159" s="22"/>
      <c r="D159" s="23" t="s">
        <v>93</v>
      </c>
      <c r="E159" s="19"/>
      <c r="F159" s="27">
        <f t="shared" ref="F159:F160" si="29">+C159*E159</f>
        <v>0</v>
      </c>
      <c r="G159" s="25"/>
      <c r="H159" s="63" t="e">
        <f>F159/$G$487</f>
        <v>#DIV/0!</v>
      </c>
      <c r="I159" s="24"/>
      <c r="J159" s="24"/>
      <c r="K159" s="70">
        <v>0</v>
      </c>
    </row>
    <row r="160" spans="1:12" ht="21">
      <c r="A160" s="46" t="s">
        <v>209</v>
      </c>
      <c r="B160" s="78" t="s">
        <v>210</v>
      </c>
      <c r="C160" s="22"/>
      <c r="D160" s="23" t="s">
        <v>93</v>
      </c>
      <c r="E160" s="19"/>
      <c r="F160" s="27">
        <f t="shared" si="29"/>
        <v>0</v>
      </c>
      <c r="G160" s="25"/>
      <c r="H160" s="63" t="e">
        <f>F160/$G$487</f>
        <v>#DIV/0!</v>
      </c>
      <c r="I160" s="24"/>
      <c r="J160" s="24"/>
      <c r="K160" s="70">
        <v>0</v>
      </c>
    </row>
    <row r="161" spans="1:12" ht="21">
      <c r="A161" s="30" t="s">
        <v>211</v>
      </c>
      <c r="B161" s="18" t="s">
        <v>212</v>
      </c>
      <c r="C161" s="22"/>
      <c r="D161" s="23"/>
      <c r="E161" s="19"/>
      <c r="F161" s="19"/>
      <c r="G161" s="17"/>
      <c r="H161" s="17"/>
      <c r="I161" s="21"/>
      <c r="J161" s="21"/>
    </row>
    <row r="162" spans="1:12" ht="21">
      <c r="A162" s="30" t="s">
        <v>213</v>
      </c>
      <c r="B162" s="18" t="s">
        <v>214</v>
      </c>
      <c r="C162" s="22"/>
      <c r="D162" s="23"/>
      <c r="E162" s="19"/>
      <c r="F162" s="19"/>
      <c r="G162" s="17"/>
      <c r="H162" s="17"/>
      <c r="I162" s="21"/>
      <c r="J162" s="21"/>
    </row>
    <row r="163" spans="1:12" ht="21">
      <c r="A163" s="46" t="s">
        <v>215</v>
      </c>
      <c r="B163" s="78" t="s">
        <v>216</v>
      </c>
      <c r="C163" s="22"/>
      <c r="D163" s="23" t="s">
        <v>93</v>
      </c>
      <c r="E163" s="19"/>
      <c r="F163" s="27">
        <f t="shared" ref="F163:F166" si="30">+C163*E163</f>
        <v>0</v>
      </c>
      <c r="G163" s="25"/>
      <c r="H163" s="63" t="e">
        <f>F163/$G$487</f>
        <v>#DIV/0!</v>
      </c>
      <c r="I163" s="24"/>
      <c r="J163" s="24"/>
      <c r="K163" s="70">
        <v>0</v>
      </c>
    </row>
    <row r="164" spans="1:12" ht="21">
      <c r="A164" s="46" t="s">
        <v>217</v>
      </c>
      <c r="B164" s="78" t="s">
        <v>218</v>
      </c>
      <c r="C164" s="22"/>
      <c r="D164" s="23" t="s">
        <v>93</v>
      </c>
      <c r="E164" s="19"/>
      <c r="F164" s="27">
        <f t="shared" si="30"/>
        <v>0</v>
      </c>
      <c r="G164" s="25"/>
      <c r="H164" s="63" t="e">
        <f>F164/$G$487</f>
        <v>#DIV/0!</v>
      </c>
      <c r="I164" s="24"/>
      <c r="J164" s="24"/>
      <c r="K164" s="70">
        <v>0</v>
      </c>
    </row>
    <row r="165" spans="1:12" ht="21">
      <c r="A165" s="46" t="s">
        <v>219</v>
      </c>
      <c r="B165" s="78" t="s">
        <v>220</v>
      </c>
      <c r="C165" s="22"/>
      <c r="D165" s="23" t="s">
        <v>221</v>
      </c>
      <c r="E165" s="19"/>
      <c r="F165" s="27">
        <f t="shared" si="30"/>
        <v>0</v>
      </c>
      <c r="G165" s="25"/>
      <c r="H165" s="63" t="e">
        <f>F165/$G$487</f>
        <v>#DIV/0!</v>
      </c>
      <c r="I165" s="24"/>
      <c r="J165" s="24"/>
      <c r="K165" s="70">
        <v>0</v>
      </c>
    </row>
    <row r="166" spans="1:12" ht="21">
      <c r="A166" s="46" t="s">
        <v>222</v>
      </c>
      <c r="B166" s="78" t="s">
        <v>223</v>
      </c>
      <c r="C166" s="22"/>
      <c r="D166" s="23" t="s">
        <v>221</v>
      </c>
      <c r="E166" s="19"/>
      <c r="F166" s="27">
        <f t="shared" si="30"/>
        <v>0</v>
      </c>
      <c r="G166" s="25"/>
      <c r="H166" s="63" t="e">
        <f>F166/$G$487</f>
        <v>#DIV/0!</v>
      </c>
      <c r="I166" s="24"/>
      <c r="J166" s="24"/>
      <c r="K166" s="70">
        <v>0</v>
      </c>
    </row>
    <row r="167" spans="1:12" ht="21">
      <c r="A167" s="30" t="s">
        <v>224</v>
      </c>
      <c r="B167" s="18" t="s">
        <v>225</v>
      </c>
      <c r="C167" s="22"/>
      <c r="D167" s="23"/>
      <c r="E167" s="19"/>
      <c r="F167" s="19"/>
      <c r="G167" s="17"/>
      <c r="H167" s="17"/>
      <c r="I167" s="21"/>
      <c r="J167" s="21"/>
    </row>
    <row r="168" spans="1:12" ht="21">
      <c r="A168" s="46" t="s">
        <v>226</v>
      </c>
      <c r="B168" s="78" t="s">
        <v>227</v>
      </c>
      <c r="C168" s="22"/>
      <c r="D168" s="23" t="s">
        <v>93</v>
      </c>
      <c r="E168" s="19"/>
      <c r="F168" s="27">
        <f t="shared" ref="F168:F172" si="31">+C168*E168</f>
        <v>0</v>
      </c>
      <c r="G168" s="25"/>
      <c r="H168" s="63" t="e">
        <f>F168/$G$487</f>
        <v>#DIV/0!</v>
      </c>
      <c r="I168" s="24"/>
      <c r="J168" s="24"/>
      <c r="K168" s="70">
        <v>0</v>
      </c>
    </row>
    <row r="169" spans="1:12" ht="21">
      <c r="A169" s="46" t="s">
        <v>228</v>
      </c>
      <c r="B169" s="78" t="s">
        <v>229</v>
      </c>
      <c r="C169" s="22"/>
      <c r="D169" s="23" t="s">
        <v>93</v>
      </c>
      <c r="E169" s="19"/>
      <c r="F169" s="27">
        <f t="shared" si="31"/>
        <v>0</v>
      </c>
      <c r="G169" s="25"/>
      <c r="H169" s="63" t="e">
        <f>F169/$G$487</f>
        <v>#DIV/0!</v>
      </c>
      <c r="I169" s="24"/>
      <c r="J169" s="24"/>
      <c r="K169" s="70">
        <v>0</v>
      </c>
    </row>
    <row r="170" spans="1:12" ht="21">
      <c r="A170" s="46" t="s">
        <v>230</v>
      </c>
      <c r="B170" s="78" t="s">
        <v>231</v>
      </c>
      <c r="C170" s="22"/>
      <c r="D170" s="23" t="s">
        <v>93</v>
      </c>
      <c r="E170" s="19"/>
      <c r="F170" s="27">
        <f t="shared" si="31"/>
        <v>0</v>
      </c>
      <c r="G170" s="25"/>
      <c r="H170" s="63" t="e">
        <f>F170/$G$487</f>
        <v>#DIV/0!</v>
      </c>
      <c r="I170" s="24"/>
      <c r="J170" s="24"/>
      <c r="K170" s="70">
        <v>0</v>
      </c>
    </row>
    <row r="171" spans="1:12" ht="21">
      <c r="A171" s="46" t="s">
        <v>232</v>
      </c>
      <c r="B171" s="78" t="s">
        <v>233</v>
      </c>
      <c r="C171" s="22"/>
      <c r="D171" s="23" t="s">
        <v>93</v>
      </c>
      <c r="E171" s="19"/>
      <c r="F171" s="27">
        <f t="shared" si="31"/>
        <v>0</v>
      </c>
      <c r="G171" s="25"/>
      <c r="H171" s="63" t="e">
        <f>F171/$G$487</f>
        <v>#DIV/0!</v>
      </c>
      <c r="I171" s="24"/>
      <c r="J171" s="24"/>
      <c r="K171" s="70">
        <v>0</v>
      </c>
    </row>
    <row r="172" spans="1:12" ht="21">
      <c r="A172" s="46" t="s">
        <v>234</v>
      </c>
      <c r="B172" s="78" t="s">
        <v>235</v>
      </c>
      <c r="C172" s="22"/>
      <c r="D172" s="23" t="s">
        <v>93</v>
      </c>
      <c r="E172" s="19"/>
      <c r="F172" s="27">
        <f t="shared" si="31"/>
        <v>0</v>
      </c>
      <c r="G172" s="25"/>
      <c r="H172" s="63" t="e">
        <f>F172/$G$487</f>
        <v>#DIV/0!</v>
      </c>
      <c r="I172" s="24"/>
      <c r="J172" s="24"/>
      <c r="K172" s="70">
        <v>0</v>
      </c>
    </row>
    <row r="173" spans="1:12" ht="21.6" thickBot="1">
      <c r="A173" s="38"/>
      <c r="B173" s="38"/>
      <c r="C173" s="22"/>
      <c r="D173" s="23"/>
      <c r="E173" s="7"/>
      <c r="F173" s="24"/>
      <c r="G173" s="25"/>
      <c r="H173" s="28"/>
      <c r="I173" s="24"/>
      <c r="J173" s="24"/>
    </row>
    <row r="174" spans="1:12" ht="21.6" thickBot="1">
      <c r="A174" s="45" t="s">
        <v>236</v>
      </c>
      <c r="B174" s="12" t="s">
        <v>237</v>
      </c>
      <c r="C174" s="13"/>
      <c r="D174" s="14"/>
      <c r="E174" s="15"/>
      <c r="F174" s="15"/>
      <c r="G174" s="11">
        <f>SUM(F177:F195)</f>
        <v>0</v>
      </c>
      <c r="H174" s="16"/>
      <c r="I174" s="75" t="e">
        <f>SUM(H177:H195)</f>
        <v>#DIV/0!</v>
      </c>
      <c r="J174" s="21"/>
      <c r="L174" s="69">
        <f>SUM(K177:K195)</f>
        <v>0</v>
      </c>
    </row>
    <row r="175" spans="1:12" ht="21">
      <c r="A175" s="30"/>
      <c r="B175" s="18"/>
      <c r="C175" s="19"/>
      <c r="D175" s="20"/>
      <c r="E175" s="19"/>
      <c r="F175" s="19"/>
      <c r="G175" s="17"/>
      <c r="H175" s="17"/>
      <c r="I175" s="21"/>
      <c r="J175" s="21"/>
    </row>
    <row r="176" spans="1:12" ht="21">
      <c r="A176" s="30" t="s">
        <v>238</v>
      </c>
      <c r="B176" s="18" t="s">
        <v>239</v>
      </c>
      <c r="C176" s="22"/>
      <c r="D176" s="23"/>
      <c r="E176" s="19"/>
      <c r="F176" s="19"/>
      <c r="G176" s="17"/>
      <c r="H176" s="17"/>
      <c r="I176" s="21"/>
      <c r="J176" s="21"/>
    </row>
    <row r="177" spans="1:11" ht="21">
      <c r="A177" s="46" t="s">
        <v>240</v>
      </c>
      <c r="B177" s="78" t="s">
        <v>241</v>
      </c>
      <c r="C177" s="22"/>
      <c r="D177" s="23" t="s">
        <v>93</v>
      </c>
      <c r="E177" s="19"/>
      <c r="F177" s="27">
        <f t="shared" ref="F177:F190" si="32">+C177*E177</f>
        <v>0</v>
      </c>
      <c r="G177" s="25"/>
      <c r="H177" s="63" t="e">
        <f t="shared" ref="H177:H190" si="33">F177/$G$487</f>
        <v>#DIV/0!</v>
      </c>
      <c r="I177" s="21"/>
      <c r="J177" s="21"/>
      <c r="K177" s="70">
        <v>0</v>
      </c>
    </row>
    <row r="178" spans="1:11" ht="21">
      <c r="A178" s="46" t="s">
        <v>242</v>
      </c>
      <c r="B178" s="78" t="s">
        <v>243</v>
      </c>
      <c r="C178" s="22"/>
      <c r="D178" s="23" t="s">
        <v>93</v>
      </c>
      <c r="E178" s="19"/>
      <c r="F178" s="27">
        <f t="shared" si="32"/>
        <v>0</v>
      </c>
      <c r="G178" s="25"/>
      <c r="H178" s="63" t="e">
        <f t="shared" si="33"/>
        <v>#DIV/0!</v>
      </c>
      <c r="I178" s="21"/>
      <c r="J178" s="21"/>
      <c r="K178" s="70">
        <v>0</v>
      </c>
    </row>
    <row r="179" spans="1:11" ht="21">
      <c r="A179" s="46" t="s">
        <v>244</v>
      </c>
      <c r="B179" s="78" t="s">
        <v>245</v>
      </c>
      <c r="C179" s="22"/>
      <c r="D179" s="23" t="s">
        <v>93</v>
      </c>
      <c r="E179" s="19"/>
      <c r="F179" s="27">
        <f t="shared" si="32"/>
        <v>0</v>
      </c>
      <c r="G179" s="25"/>
      <c r="H179" s="63" t="e">
        <f t="shared" si="33"/>
        <v>#DIV/0!</v>
      </c>
      <c r="I179" s="21"/>
      <c r="J179" s="21"/>
      <c r="K179" s="70">
        <v>0</v>
      </c>
    </row>
    <row r="180" spans="1:11" ht="21">
      <c r="A180" s="46" t="s">
        <v>246</v>
      </c>
      <c r="B180" s="78" t="s">
        <v>247</v>
      </c>
      <c r="C180" s="22"/>
      <c r="D180" s="23" t="s">
        <v>93</v>
      </c>
      <c r="E180" s="19"/>
      <c r="F180" s="27">
        <f t="shared" si="32"/>
        <v>0</v>
      </c>
      <c r="G180" s="25"/>
      <c r="H180" s="63" t="e">
        <f t="shared" si="33"/>
        <v>#DIV/0!</v>
      </c>
      <c r="I180" s="21"/>
      <c r="J180" s="21"/>
      <c r="K180" s="70">
        <v>0</v>
      </c>
    </row>
    <row r="181" spans="1:11" ht="21">
      <c r="A181" s="46" t="s">
        <v>248</v>
      </c>
      <c r="B181" s="78" t="s">
        <v>249</v>
      </c>
      <c r="C181" s="22"/>
      <c r="D181" s="23" t="s">
        <v>93</v>
      </c>
      <c r="E181" s="19"/>
      <c r="F181" s="27">
        <f t="shared" si="32"/>
        <v>0</v>
      </c>
      <c r="G181" s="25"/>
      <c r="H181" s="63" t="e">
        <f t="shared" si="33"/>
        <v>#DIV/0!</v>
      </c>
      <c r="I181" s="21"/>
      <c r="J181" s="21"/>
      <c r="K181" s="70">
        <v>0</v>
      </c>
    </row>
    <row r="182" spans="1:11" ht="40.799999999999997">
      <c r="A182" s="46" t="s">
        <v>250</v>
      </c>
      <c r="B182" s="78" t="s">
        <v>251</v>
      </c>
      <c r="C182" s="22"/>
      <c r="D182" s="23" t="s">
        <v>93</v>
      </c>
      <c r="E182" s="19"/>
      <c r="F182" s="27">
        <f t="shared" si="32"/>
        <v>0</v>
      </c>
      <c r="G182" s="25"/>
      <c r="H182" s="63" t="e">
        <f t="shared" si="33"/>
        <v>#DIV/0!</v>
      </c>
      <c r="I182" s="21"/>
      <c r="J182" s="21"/>
      <c r="K182" s="70">
        <v>0</v>
      </c>
    </row>
    <row r="183" spans="1:11" ht="40.799999999999997">
      <c r="A183" s="46" t="s">
        <v>250</v>
      </c>
      <c r="B183" s="78" t="s">
        <v>252</v>
      </c>
      <c r="C183" s="22"/>
      <c r="D183" s="23" t="s">
        <v>93</v>
      </c>
      <c r="E183" s="19"/>
      <c r="F183" s="27">
        <f t="shared" si="32"/>
        <v>0</v>
      </c>
      <c r="G183" s="25"/>
      <c r="H183" s="63" t="e">
        <f t="shared" si="33"/>
        <v>#DIV/0!</v>
      </c>
      <c r="I183" s="21"/>
      <c r="J183" s="21"/>
      <c r="K183" s="70">
        <v>0</v>
      </c>
    </row>
    <row r="184" spans="1:11" ht="21">
      <c r="A184" s="46" t="s">
        <v>253</v>
      </c>
      <c r="B184" s="78" t="s">
        <v>254</v>
      </c>
      <c r="C184" s="22"/>
      <c r="D184" s="23" t="s">
        <v>221</v>
      </c>
      <c r="E184" s="19"/>
      <c r="F184" s="27">
        <f t="shared" si="32"/>
        <v>0</v>
      </c>
      <c r="G184" s="25"/>
      <c r="H184" s="63" t="e">
        <f t="shared" si="33"/>
        <v>#DIV/0!</v>
      </c>
      <c r="I184" s="21"/>
      <c r="J184" s="21"/>
      <c r="K184" s="70">
        <v>0</v>
      </c>
    </row>
    <row r="185" spans="1:11" ht="21">
      <c r="A185" s="46" t="s">
        <v>255</v>
      </c>
      <c r="B185" s="78" t="s">
        <v>256</v>
      </c>
      <c r="C185" s="22"/>
      <c r="D185" s="23" t="s">
        <v>35</v>
      </c>
      <c r="E185" s="19"/>
      <c r="F185" s="27">
        <f t="shared" si="32"/>
        <v>0</v>
      </c>
      <c r="G185" s="25"/>
      <c r="H185" s="63" t="e">
        <f t="shared" si="33"/>
        <v>#DIV/0!</v>
      </c>
      <c r="I185" s="21"/>
      <c r="J185" s="21"/>
      <c r="K185" s="70">
        <v>0</v>
      </c>
    </row>
    <row r="186" spans="1:11" ht="21">
      <c r="A186" s="46" t="s">
        <v>257</v>
      </c>
      <c r="B186" s="78" t="s">
        <v>258</v>
      </c>
      <c r="C186" s="22"/>
      <c r="D186" s="23" t="s">
        <v>123</v>
      </c>
      <c r="E186" s="19"/>
      <c r="F186" s="27">
        <f t="shared" si="32"/>
        <v>0</v>
      </c>
      <c r="G186" s="25"/>
      <c r="H186" s="63" t="e">
        <f t="shared" si="33"/>
        <v>#DIV/0!</v>
      </c>
      <c r="I186" s="21"/>
      <c r="J186" s="21"/>
      <c r="K186" s="70">
        <v>0</v>
      </c>
    </row>
    <row r="187" spans="1:11" ht="21">
      <c r="A187" s="46" t="s">
        <v>259</v>
      </c>
      <c r="B187" s="78" t="s">
        <v>260</v>
      </c>
      <c r="C187" s="22"/>
      <c r="D187" s="23" t="s">
        <v>35</v>
      </c>
      <c r="E187" s="19"/>
      <c r="F187" s="27">
        <f t="shared" si="32"/>
        <v>0</v>
      </c>
      <c r="G187" s="25"/>
      <c r="H187" s="63" t="e">
        <f t="shared" si="33"/>
        <v>#DIV/0!</v>
      </c>
      <c r="I187" s="21"/>
      <c r="J187" s="21"/>
      <c r="K187" s="70">
        <v>0</v>
      </c>
    </row>
    <row r="188" spans="1:11" ht="21">
      <c r="A188" s="46" t="s">
        <v>261</v>
      </c>
      <c r="B188" s="78" t="s">
        <v>262</v>
      </c>
      <c r="C188" s="22"/>
      <c r="D188" s="23" t="s">
        <v>93</v>
      </c>
      <c r="E188" s="19"/>
      <c r="F188" s="27">
        <f t="shared" si="32"/>
        <v>0</v>
      </c>
      <c r="G188" s="25"/>
      <c r="H188" s="63" t="e">
        <f t="shared" si="33"/>
        <v>#DIV/0!</v>
      </c>
      <c r="I188" s="21"/>
      <c r="J188" s="21"/>
      <c r="K188" s="70">
        <v>0</v>
      </c>
    </row>
    <row r="189" spans="1:11" ht="21">
      <c r="A189" s="46" t="s">
        <v>263</v>
      </c>
      <c r="B189" s="78" t="s">
        <v>264</v>
      </c>
      <c r="C189" s="22"/>
      <c r="D189" s="23" t="s">
        <v>77</v>
      </c>
      <c r="E189" s="19"/>
      <c r="F189" s="27">
        <f t="shared" si="32"/>
        <v>0</v>
      </c>
      <c r="G189" s="25"/>
      <c r="H189" s="63" t="e">
        <f t="shared" si="33"/>
        <v>#DIV/0!</v>
      </c>
      <c r="I189" s="21"/>
      <c r="J189" s="21"/>
      <c r="K189" s="70">
        <v>0</v>
      </c>
    </row>
    <row r="190" spans="1:11" ht="21">
      <c r="A190" s="46" t="s">
        <v>265</v>
      </c>
      <c r="B190" s="78" t="s">
        <v>266</v>
      </c>
      <c r="C190" s="22"/>
      <c r="D190" s="23" t="s">
        <v>35</v>
      </c>
      <c r="E190" s="19"/>
      <c r="F190" s="27">
        <f t="shared" si="32"/>
        <v>0</v>
      </c>
      <c r="G190" s="25"/>
      <c r="H190" s="63" t="e">
        <f t="shared" si="33"/>
        <v>#DIV/0!</v>
      </c>
      <c r="I190" s="21"/>
      <c r="J190" s="21"/>
      <c r="K190" s="70">
        <v>0</v>
      </c>
    </row>
    <row r="191" spans="1:11" ht="21">
      <c r="A191" s="30" t="s">
        <v>267</v>
      </c>
      <c r="B191" s="18" t="s">
        <v>268</v>
      </c>
      <c r="C191" s="22"/>
      <c r="D191" s="23"/>
      <c r="E191" s="19"/>
      <c r="F191" s="19"/>
      <c r="G191" s="17"/>
      <c r="H191" s="17"/>
      <c r="I191" s="21"/>
      <c r="J191" s="21"/>
    </row>
    <row r="192" spans="1:11" ht="21">
      <c r="A192" s="46" t="s">
        <v>269</v>
      </c>
      <c r="B192" s="78" t="s">
        <v>270</v>
      </c>
      <c r="C192" s="22"/>
      <c r="D192" s="23" t="s">
        <v>93</v>
      </c>
      <c r="E192" s="19"/>
      <c r="F192" s="27">
        <f t="shared" ref="F192:F193" si="34">+C192*E192</f>
        <v>0</v>
      </c>
      <c r="G192" s="25"/>
      <c r="H192" s="63" t="e">
        <f>F192/$G$487</f>
        <v>#DIV/0!</v>
      </c>
      <c r="I192" s="21"/>
      <c r="J192" s="21"/>
      <c r="K192" s="70">
        <v>0</v>
      </c>
    </row>
    <row r="193" spans="1:12" ht="21">
      <c r="A193" s="46" t="s">
        <v>271</v>
      </c>
      <c r="B193" s="78" t="s">
        <v>272</v>
      </c>
      <c r="C193" s="22"/>
      <c r="D193" s="23" t="s">
        <v>221</v>
      </c>
      <c r="E193" s="19"/>
      <c r="F193" s="27">
        <f t="shared" si="34"/>
        <v>0</v>
      </c>
      <c r="G193" s="25"/>
      <c r="H193" s="63" t="e">
        <f>F193/$G$487</f>
        <v>#DIV/0!</v>
      </c>
      <c r="I193" s="21"/>
      <c r="J193" s="21"/>
      <c r="K193" s="70">
        <v>0</v>
      </c>
    </row>
    <row r="194" spans="1:12" ht="21">
      <c r="A194" s="46" t="s">
        <v>273</v>
      </c>
      <c r="B194" s="78" t="s">
        <v>274</v>
      </c>
      <c r="C194" s="22"/>
      <c r="D194" s="23" t="s">
        <v>221</v>
      </c>
      <c r="E194" s="19"/>
      <c r="F194" s="27">
        <f t="shared" ref="F194:F195" si="35">+C194*E194</f>
        <v>0</v>
      </c>
      <c r="G194" s="25"/>
      <c r="H194" s="63" t="e">
        <f>F194/$G$487</f>
        <v>#DIV/0!</v>
      </c>
      <c r="I194" s="21"/>
      <c r="J194" s="21"/>
      <c r="K194" s="70">
        <v>0</v>
      </c>
    </row>
    <row r="195" spans="1:12" ht="21">
      <c r="A195" s="46" t="s">
        <v>275</v>
      </c>
      <c r="B195" s="78" t="s">
        <v>276</v>
      </c>
      <c r="C195" s="22"/>
      <c r="D195" s="23" t="s">
        <v>123</v>
      </c>
      <c r="E195" s="19"/>
      <c r="F195" s="27">
        <f t="shared" si="35"/>
        <v>0</v>
      </c>
      <c r="G195" s="25"/>
      <c r="H195" s="63" t="e">
        <f>F195/$G$487</f>
        <v>#DIV/0!</v>
      </c>
      <c r="I195" s="21"/>
      <c r="J195" s="21"/>
      <c r="K195" s="70">
        <v>0</v>
      </c>
    </row>
    <row r="196" spans="1:12" ht="21.6" thickBot="1">
      <c r="A196" s="38"/>
      <c r="B196" s="38"/>
      <c r="C196" s="22"/>
      <c r="D196" s="23"/>
      <c r="E196" s="7"/>
      <c r="F196" s="24"/>
      <c r="G196" s="25"/>
      <c r="H196" s="28"/>
      <c r="I196" s="24"/>
      <c r="J196" s="24"/>
    </row>
    <row r="197" spans="1:12" ht="21.6" thickBot="1">
      <c r="A197" s="45" t="s">
        <v>277</v>
      </c>
      <c r="B197" s="12" t="s">
        <v>278</v>
      </c>
      <c r="C197" s="13"/>
      <c r="D197" s="14"/>
      <c r="E197" s="15"/>
      <c r="F197" s="15"/>
      <c r="G197" s="11">
        <f>SUM(F200:F228)</f>
        <v>0</v>
      </c>
      <c r="H197" s="16"/>
      <c r="I197" s="75" t="e">
        <f>SUM(H200:H228)</f>
        <v>#DIV/0!</v>
      </c>
      <c r="J197" s="21"/>
      <c r="L197" s="69">
        <f>SUM(K200:K228)</f>
        <v>0</v>
      </c>
    </row>
    <row r="198" spans="1:12" ht="21">
      <c r="A198" s="38"/>
      <c r="B198" s="29"/>
      <c r="C198" s="22"/>
      <c r="D198" s="23"/>
      <c r="E198" s="7"/>
      <c r="F198" s="24"/>
      <c r="G198" s="25"/>
      <c r="H198" s="28"/>
      <c r="I198" s="24"/>
      <c r="J198" s="24"/>
    </row>
    <row r="199" spans="1:12" ht="21">
      <c r="A199" s="38"/>
      <c r="B199" s="80" t="s">
        <v>279</v>
      </c>
      <c r="C199" s="22"/>
      <c r="D199" s="23"/>
      <c r="E199" s="7"/>
      <c r="F199" s="24"/>
      <c r="G199" s="25"/>
      <c r="H199" s="28"/>
      <c r="I199" s="24"/>
      <c r="J199" s="24"/>
    </row>
    <row r="200" spans="1:12" ht="21">
      <c r="A200" s="38">
        <v>11.1</v>
      </c>
      <c r="B200" s="29" t="s">
        <v>280</v>
      </c>
      <c r="C200" s="22"/>
      <c r="D200" s="23" t="s">
        <v>35</v>
      </c>
      <c r="E200" s="7"/>
      <c r="F200" s="27">
        <f t="shared" ref="F200" si="36">+C200*E200</f>
        <v>0</v>
      </c>
      <c r="G200" s="25"/>
      <c r="H200" s="63" t="e">
        <f t="shared" ref="H200:H228" si="37">F200/$G$487</f>
        <v>#DIV/0!</v>
      </c>
      <c r="I200" s="24"/>
      <c r="J200" s="24"/>
      <c r="K200" s="70">
        <v>0</v>
      </c>
    </row>
    <row r="201" spans="1:12" ht="40.799999999999997">
      <c r="A201" s="38">
        <v>11.2</v>
      </c>
      <c r="B201" s="29" t="s">
        <v>281</v>
      </c>
      <c r="C201" s="22"/>
      <c r="D201" s="23" t="s">
        <v>35</v>
      </c>
      <c r="E201" s="7"/>
      <c r="F201" s="27">
        <f t="shared" ref="F201:F228" si="38">+C201*E201</f>
        <v>0</v>
      </c>
      <c r="G201" s="25"/>
      <c r="H201" s="63" t="e">
        <f t="shared" si="37"/>
        <v>#DIV/0!</v>
      </c>
      <c r="I201" s="24"/>
      <c r="J201" s="24"/>
      <c r="K201" s="70">
        <v>0</v>
      </c>
    </row>
    <row r="202" spans="1:12" ht="21">
      <c r="A202" s="38">
        <v>11.3</v>
      </c>
      <c r="B202" s="29" t="s">
        <v>282</v>
      </c>
      <c r="C202" s="22"/>
      <c r="D202" s="23" t="s">
        <v>35</v>
      </c>
      <c r="E202" s="7"/>
      <c r="F202" s="27">
        <f t="shared" si="38"/>
        <v>0</v>
      </c>
      <c r="G202" s="25"/>
      <c r="H202" s="63" t="e">
        <f t="shared" si="37"/>
        <v>#DIV/0!</v>
      </c>
      <c r="I202" s="24"/>
      <c r="J202" s="24"/>
      <c r="K202" s="70">
        <v>0</v>
      </c>
    </row>
    <row r="203" spans="1:12" ht="21">
      <c r="A203" s="38">
        <v>11.4</v>
      </c>
      <c r="B203" s="29" t="s">
        <v>283</v>
      </c>
      <c r="C203" s="22"/>
      <c r="D203" s="23" t="s">
        <v>35</v>
      </c>
      <c r="E203" s="7"/>
      <c r="F203" s="27">
        <f t="shared" si="38"/>
        <v>0</v>
      </c>
      <c r="G203" s="25"/>
      <c r="H203" s="63" t="e">
        <f t="shared" si="37"/>
        <v>#DIV/0!</v>
      </c>
      <c r="I203" s="24"/>
      <c r="J203" s="24"/>
      <c r="K203" s="70">
        <v>0</v>
      </c>
    </row>
    <row r="204" spans="1:12" ht="21">
      <c r="A204" s="38">
        <v>11.5</v>
      </c>
      <c r="B204" s="29" t="s">
        <v>284</v>
      </c>
      <c r="C204" s="22"/>
      <c r="D204" s="23" t="s">
        <v>35</v>
      </c>
      <c r="E204" s="7"/>
      <c r="F204" s="27">
        <f t="shared" si="38"/>
        <v>0</v>
      </c>
      <c r="G204" s="25"/>
      <c r="H204" s="63" t="e">
        <f t="shared" si="37"/>
        <v>#DIV/0!</v>
      </c>
      <c r="I204" s="24"/>
      <c r="J204" s="24"/>
      <c r="K204" s="70">
        <v>0</v>
      </c>
    </row>
    <row r="205" spans="1:12" ht="40.799999999999997">
      <c r="A205" s="38">
        <v>11.6</v>
      </c>
      <c r="B205" s="29" t="s">
        <v>285</v>
      </c>
      <c r="C205" s="22"/>
      <c r="D205" s="23" t="s">
        <v>35</v>
      </c>
      <c r="E205" s="7"/>
      <c r="F205" s="27">
        <f t="shared" si="38"/>
        <v>0</v>
      </c>
      <c r="G205" s="25"/>
      <c r="H205" s="63" t="e">
        <f t="shared" si="37"/>
        <v>#DIV/0!</v>
      </c>
      <c r="I205" s="24"/>
      <c r="J205" s="24"/>
      <c r="K205" s="70">
        <v>0</v>
      </c>
    </row>
    <row r="206" spans="1:12" ht="40.799999999999997">
      <c r="A206" s="38">
        <v>11.7</v>
      </c>
      <c r="B206" s="29" t="s">
        <v>286</v>
      </c>
      <c r="C206" s="22"/>
      <c r="D206" s="23" t="s">
        <v>35</v>
      </c>
      <c r="E206" s="7"/>
      <c r="F206" s="27">
        <f t="shared" si="38"/>
        <v>0</v>
      </c>
      <c r="G206" s="25"/>
      <c r="H206" s="63" t="e">
        <f t="shared" si="37"/>
        <v>#DIV/0!</v>
      </c>
      <c r="I206" s="24"/>
      <c r="J206" s="24"/>
      <c r="K206" s="70">
        <v>0</v>
      </c>
    </row>
    <row r="207" spans="1:12" ht="40.799999999999997">
      <c r="A207" s="38">
        <v>11.8</v>
      </c>
      <c r="B207" s="29" t="s">
        <v>287</v>
      </c>
      <c r="C207" s="22"/>
      <c r="D207" s="23" t="s">
        <v>35</v>
      </c>
      <c r="E207" s="7"/>
      <c r="F207" s="27">
        <f t="shared" si="38"/>
        <v>0</v>
      </c>
      <c r="G207" s="25"/>
      <c r="H207" s="63" t="e">
        <f t="shared" si="37"/>
        <v>#DIV/0!</v>
      </c>
      <c r="I207" s="24"/>
      <c r="J207" s="24"/>
      <c r="K207" s="70">
        <v>0</v>
      </c>
    </row>
    <row r="208" spans="1:12" ht="40.799999999999997">
      <c r="A208" s="38">
        <v>11.9</v>
      </c>
      <c r="B208" s="29" t="s">
        <v>288</v>
      </c>
      <c r="C208" s="22"/>
      <c r="D208" s="23" t="s">
        <v>35</v>
      </c>
      <c r="E208" s="7"/>
      <c r="F208" s="27">
        <f t="shared" si="38"/>
        <v>0</v>
      </c>
      <c r="G208" s="25"/>
      <c r="H208" s="63" t="e">
        <f t="shared" si="37"/>
        <v>#DIV/0!</v>
      </c>
      <c r="I208" s="24"/>
      <c r="J208" s="24"/>
      <c r="K208" s="70">
        <v>0</v>
      </c>
    </row>
    <row r="209" spans="1:11" ht="21">
      <c r="A209" s="38">
        <v>11.1</v>
      </c>
      <c r="B209" s="29" t="s">
        <v>289</v>
      </c>
      <c r="C209" s="22"/>
      <c r="D209" s="23" t="s">
        <v>35</v>
      </c>
      <c r="E209" s="7"/>
      <c r="F209" s="27">
        <f t="shared" ref="F209" si="39">+C209*E209</f>
        <v>0</v>
      </c>
      <c r="G209" s="25"/>
      <c r="H209" s="63" t="e">
        <f t="shared" si="37"/>
        <v>#DIV/0!</v>
      </c>
      <c r="I209" s="24"/>
      <c r="J209" s="24"/>
      <c r="K209" s="70">
        <v>0</v>
      </c>
    </row>
    <row r="210" spans="1:11" ht="21">
      <c r="A210" s="38">
        <v>11.11</v>
      </c>
      <c r="B210" s="29" t="s">
        <v>290</v>
      </c>
      <c r="C210" s="22"/>
      <c r="D210" s="23" t="s">
        <v>35</v>
      </c>
      <c r="E210" s="7"/>
      <c r="F210" s="27">
        <f t="shared" si="38"/>
        <v>0</v>
      </c>
      <c r="G210" s="25"/>
      <c r="H210" s="63" t="e">
        <f t="shared" si="37"/>
        <v>#DIV/0!</v>
      </c>
      <c r="I210" s="24"/>
      <c r="J210" s="24"/>
      <c r="K210" s="70">
        <v>0</v>
      </c>
    </row>
    <row r="211" spans="1:11" ht="21">
      <c r="A211" s="38">
        <v>11.12</v>
      </c>
      <c r="B211" s="29" t="s">
        <v>291</v>
      </c>
      <c r="C211" s="22"/>
      <c r="D211" s="23" t="s">
        <v>35</v>
      </c>
      <c r="E211" s="7"/>
      <c r="F211" s="27">
        <f t="shared" si="38"/>
        <v>0</v>
      </c>
      <c r="G211" s="25"/>
      <c r="H211" s="63" t="e">
        <f t="shared" si="37"/>
        <v>#DIV/0!</v>
      </c>
      <c r="I211" s="24"/>
      <c r="J211" s="24"/>
      <c r="K211" s="70">
        <v>0</v>
      </c>
    </row>
    <row r="212" spans="1:11" ht="21">
      <c r="A212" s="38">
        <v>11.13</v>
      </c>
      <c r="B212" s="29" t="s">
        <v>292</v>
      </c>
      <c r="C212" s="22"/>
      <c r="D212" s="23" t="s">
        <v>35</v>
      </c>
      <c r="E212" s="7"/>
      <c r="F212" s="27">
        <f t="shared" si="38"/>
        <v>0</v>
      </c>
      <c r="G212" s="25"/>
      <c r="H212" s="63" t="e">
        <f t="shared" si="37"/>
        <v>#DIV/0!</v>
      </c>
      <c r="I212" s="24"/>
      <c r="J212" s="24"/>
      <c r="K212" s="70">
        <v>0</v>
      </c>
    </row>
    <row r="213" spans="1:11" ht="21">
      <c r="A213" s="38">
        <v>11.14</v>
      </c>
      <c r="B213" s="29" t="s">
        <v>293</v>
      </c>
      <c r="C213" s="22"/>
      <c r="D213" s="23" t="s">
        <v>35</v>
      </c>
      <c r="E213" s="7"/>
      <c r="F213" s="27">
        <f t="shared" si="38"/>
        <v>0</v>
      </c>
      <c r="G213" s="25"/>
      <c r="H213" s="63" t="e">
        <f t="shared" si="37"/>
        <v>#DIV/0!</v>
      </c>
      <c r="I213" s="24"/>
      <c r="J213" s="24"/>
      <c r="K213" s="70">
        <v>0</v>
      </c>
    </row>
    <row r="214" spans="1:11" ht="40.799999999999997">
      <c r="A214" s="38">
        <v>11.15</v>
      </c>
      <c r="B214" s="29" t="s">
        <v>294</v>
      </c>
      <c r="C214" s="22"/>
      <c r="D214" s="23" t="s">
        <v>35</v>
      </c>
      <c r="E214" s="7"/>
      <c r="F214" s="27">
        <f t="shared" si="38"/>
        <v>0</v>
      </c>
      <c r="G214" s="25"/>
      <c r="H214" s="63" t="e">
        <f t="shared" si="37"/>
        <v>#DIV/0!</v>
      </c>
      <c r="I214" s="24"/>
      <c r="J214" s="24"/>
      <c r="K214" s="70">
        <v>0</v>
      </c>
    </row>
    <row r="215" spans="1:11" ht="21">
      <c r="A215" s="38">
        <v>11.16</v>
      </c>
      <c r="B215" s="29" t="s">
        <v>295</v>
      </c>
      <c r="C215" s="22"/>
      <c r="D215" s="23" t="s">
        <v>35</v>
      </c>
      <c r="E215" s="7"/>
      <c r="F215" s="27">
        <f t="shared" si="38"/>
        <v>0</v>
      </c>
      <c r="G215" s="25"/>
      <c r="H215" s="63" t="e">
        <f t="shared" si="37"/>
        <v>#DIV/0!</v>
      </c>
      <c r="I215" s="24"/>
      <c r="J215" s="24"/>
      <c r="K215" s="70">
        <v>0</v>
      </c>
    </row>
    <row r="216" spans="1:11" ht="21">
      <c r="A216" s="38">
        <v>11.17</v>
      </c>
      <c r="B216" s="29" t="s">
        <v>296</v>
      </c>
      <c r="C216" s="22"/>
      <c r="D216" s="23" t="s">
        <v>35</v>
      </c>
      <c r="E216" s="7"/>
      <c r="F216" s="27">
        <f t="shared" si="38"/>
        <v>0</v>
      </c>
      <c r="G216" s="25"/>
      <c r="H216" s="63" t="e">
        <f t="shared" si="37"/>
        <v>#DIV/0!</v>
      </c>
      <c r="I216" s="24"/>
      <c r="J216" s="24"/>
      <c r="K216" s="70">
        <v>0</v>
      </c>
    </row>
    <row r="217" spans="1:11" ht="21">
      <c r="A217" s="38">
        <v>11.18</v>
      </c>
      <c r="B217" s="29" t="s">
        <v>297</v>
      </c>
      <c r="C217" s="22"/>
      <c r="D217" s="23" t="s">
        <v>35</v>
      </c>
      <c r="E217" s="7"/>
      <c r="F217" s="27">
        <f t="shared" si="38"/>
        <v>0</v>
      </c>
      <c r="G217" s="25"/>
      <c r="H217" s="63" t="e">
        <f t="shared" si="37"/>
        <v>#DIV/0!</v>
      </c>
      <c r="I217" s="24"/>
      <c r="J217" s="24"/>
      <c r="K217" s="70">
        <v>0</v>
      </c>
    </row>
    <row r="218" spans="1:11" ht="21">
      <c r="A218" s="38">
        <v>11.19</v>
      </c>
      <c r="B218" s="29" t="s">
        <v>298</v>
      </c>
      <c r="C218" s="22"/>
      <c r="D218" s="23" t="s">
        <v>35</v>
      </c>
      <c r="E218" s="7"/>
      <c r="F218" s="27">
        <f t="shared" si="38"/>
        <v>0</v>
      </c>
      <c r="G218" s="25"/>
      <c r="H218" s="63" t="e">
        <f t="shared" si="37"/>
        <v>#DIV/0!</v>
      </c>
      <c r="I218" s="24"/>
      <c r="J218" s="24"/>
      <c r="K218" s="70">
        <v>0</v>
      </c>
    </row>
    <row r="219" spans="1:11" ht="21">
      <c r="A219" s="38">
        <v>11.2</v>
      </c>
      <c r="B219" s="29" t="s">
        <v>299</v>
      </c>
      <c r="C219" s="22"/>
      <c r="D219" s="23" t="s">
        <v>35</v>
      </c>
      <c r="E219" s="7"/>
      <c r="F219" s="27">
        <f t="shared" ref="F219" si="40">+C219*E219</f>
        <v>0</v>
      </c>
      <c r="G219" s="25"/>
      <c r="H219" s="63" t="e">
        <f t="shared" si="37"/>
        <v>#DIV/0!</v>
      </c>
      <c r="I219" s="24"/>
      <c r="J219" s="24"/>
      <c r="K219" s="70">
        <v>0</v>
      </c>
    </row>
    <row r="220" spans="1:11" ht="21">
      <c r="A220" s="38">
        <v>11.21</v>
      </c>
      <c r="B220" s="29" t="s">
        <v>300</v>
      </c>
      <c r="C220" s="22"/>
      <c r="D220" s="23" t="s">
        <v>35</v>
      </c>
      <c r="E220" s="7"/>
      <c r="F220" s="27">
        <f t="shared" si="38"/>
        <v>0</v>
      </c>
      <c r="G220" s="25"/>
      <c r="H220" s="63" t="e">
        <f t="shared" si="37"/>
        <v>#DIV/0!</v>
      </c>
      <c r="I220" s="24"/>
      <c r="J220" s="24"/>
      <c r="K220" s="70">
        <v>0</v>
      </c>
    </row>
    <row r="221" spans="1:11" ht="40.799999999999997">
      <c r="A221" s="38">
        <v>11.22</v>
      </c>
      <c r="B221" s="29" t="s">
        <v>301</v>
      </c>
      <c r="C221" s="22"/>
      <c r="D221" s="23" t="s">
        <v>35</v>
      </c>
      <c r="E221" s="7"/>
      <c r="F221" s="27">
        <f t="shared" si="38"/>
        <v>0</v>
      </c>
      <c r="G221" s="25"/>
      <c r="H221" s="63" t="e">
        <f t="shared" si="37"/>
        <v>#DIV/0!</v>
      </c>
      <c r="I221" s="24"/>
      <c r="J221" s="24"/>
      <c r="K221" s="70">
        <v>0</v>
      </c>
    </row>
    <row r="222" spans="1:11" ht="21">
      <c r="A222" s="38">
        <v>11.23</v>
      </c>
      <c r="B222" s="29" t="s">
        <v>302</v>
      </c>
      <c r="C222" s="22"/>
      <c r="D222" s="23" t="s">
        <v>35</v>
      </c>
      <c r="E222" s="7"/>
      <c r="F222" s="27">
        <f t="shared" si="38"/>
        <v>0</v>
      </c>
      <c r="G222" s="25"/>
      <c r="H222" s="63" t="e">
        <f t="shared" si="37"/>
        <v>#DIV/0!</v>
      </c>
      <c r="I222" s="24"/>
      <c r="J222" s="24"/>
      <c r="K222" s="70">
        <v>0</v>
      </c>
    </row>
    <row r="223" spans="1:11" ht="40.799999999999997">
      <c r="A223" s="38">
        <v>11.24</v>
      </c>
      <c r="B223" s="29" t="s">
        <v>303</v>
      </c>
      <c r="C223" s="22"/>
      <c r="D223" s="23" t="s">
        <v>35</v>
      </c>
      <c r="E223" s="7"/>
      <c r="F223" s="27">
        <f t="shared" si="38"/>
        <v>0</v>
      </c>
      <c r="G223" s="25"/>
      <c r="H223" s="63" t="e">
        <f t="shared" si="37"/>
        <v>#DIV/0!</v>
      </c>
      <c r="I223" s="24"/>
      <c r="J223" s="24"/>
      <c r="K223" s="70">
        <v>0</v>
      </c>
    </row>
    <row r="224" spans="1:11" ht="21">
      <c r="A224" s="38">
        <v>11.25</v>
      </c>
      <c r="B224" s="29" t="s">
        <v>304</v>
      </c>
      <c r="C224" s="22"/>
      <c r="D224" s="23" t="s">
        <v>35</v>
      </c>
      <c r="E224" s="7"/>
      <c r="F224" s="27">
        <f t="shared" ref="F224" si="41">+C224*E224</f>
        <v>0</v>
      </c>
      <c r="G224" s="25"/>
      <c r="H224" s="63" t="e">
        <f t="shared" si="37"/>
        <v>#DIV/0!</v>
      </c>
      <c r="I224" s="24"/>
      <c r="J224" s="24"/>
      <c r="K224" s="70">
        <v>0</v>
      </c>
    </row>
    <row r="225" spans="1:12" ht="40.799999999999997">
      <c r="A225" s="38">
        <v>11.26</v>
      </c>
      <c r="B225" s="29" t="s">
        <v>305</v>
      </c>
      <c r="C225" s="22"/>
      <c r="D225" s="23" t="s">
        <v>35</v>
      </c>
      <c r="E225" s="7"/>
      <c r="F225" s="27">
        <f t="shared" si="38"/>
        <v>0</v>
      </c>
      <c r="G225" s="25"/>
      <c r="H225" s="63" t="e">
        <f t="shared" si="37"/>
        <v>#DIV/0!</v>
      </c>
      <c r="I225" s="24"/>
      <c r="J225" s="24"/>
      <c r="K225" s="70">
        <v>0</v>
      </c>
    </row>
    <row r="226" spans="1:12" ht="21">
      <c r="A226" s="38">
        <v>11.27</v>
      </c>
      <c r="B226" s="29" t="s">
        <v>306</v>
      </c>
      <c r="C226" s="22"/>
      <c r="D226" s="23" t="s">
        <v>35</v>
      </c>
      <c r="E226" s="7"/>
      <c r="F226" s="27">
        <f t="shared" si="38"/>
        <v>0</v>
      </c>
      <c r="G226" s="25"/>
      <c r="H226" s="63" t="e">
        <f t="shared" si="37"/>
        <v>#DIV/0!</v>
      </c>
      <c r="I226" s="24"/>
      <c r="J226" s="24"/>
      <c r="K226" s="70">
        <v>0</v>
      </c>
    </row>
    <row r="227" spans="1:12" ht="21">
      <c r="A227" s="38">
        <v>11.28</v>
      </c>
      <c r="B227" s="29" t="s">
        <v>307</v>
      </c>
      <c r="C227" s="22"/>
      <c r="D227" s="23" t="s">
        <v>35</v>
      </c>
      <c r="E227" s="7"/>
      <c r="F227" s="27">
        <f t="shared" si="38"/>
        <v>0</v>
      </c>
      <c r="G227" s="25"/>
      <c r="H227" s="63" t="e">
        <f t="shared" si="37"/>
        <v>#DIV/0!</v>
      </c>
      <c r="I227" s="24"/>
      <c r="J227" s="24"/>
      <c r="K227" s="70">
        <v>0</v>
      </c>
    </row>
    <row r="228" spans="1:12" ht="21">
      <c r="A228" s="38">
        <v>11.29</v>
      </c>
      <c r="B228" s="29" t="s">
        <v>308</v>
      </c>
      <c r="C228" s="22"/>
      <c r="D228" s="23" t="s">
        <v>35</v>
      </c>
      <c r="E228" s="7"/>
      <c r="F228" s="27">
        <f t="shared" si="38"/>
        <v>0</v>
      </c>
      <c r="G228" s="25"/>
      <c r="H228" s="63" t="e">
        <f t="shared" si="37"/>
        <v>#DIV/0!</v>
      </c>
      <c r="I228" s="24"/>
      <c r="J228" s="24"/>
      <c r="K228" s="70">
        <v>0</v>
      </c>
    </row>
    <row r="229" spans="1:12" ht="21.6" thickBot="1">
      <c r="A229" s="38"/>
      <c r="B229" s="38"/>
      <c r="C229" s="22"/>
      <c r="D229" s="23"/>
      <c r="E229" s="7"/>
      <c r="F229" s="24"/>
      <c r="G229" s="25"/>
      <c r="H229" s="28"/>
      <c r="I229" s="24"/>
      <c r="J229" s="24"/>
    </row>
    <row r="230" spans="1:12" ht="21.6" thickBot="1">
      <c r="A230" s="45" t="s">
        <v>309</v>
      </c>
      <c r="B230" s="12" t="s">
        <v>310</v>
      </c>
      <c r="C230" s="13"/>
      <c r="D230" s="14"/>
      <c r="E230" s="15"/>
      <c r="F230" s="15"/>
      <c r="G230" s="11">
        <f>SUM(F233:F252)</f>
        <v>0</v>
      </c>
      <c r="H230" s="16"/>
      <c r="I230" s="75" t="e">
        <f>SUM(H233:H252)</f>
        <v>#DIV/0!</v>
      </c>
      <c r="J230" s="21"/>
      <c r="L230" s="69">
        <f>SUM(K233:K252)</f>
        <v>0</v>
      </c>
    </row>
    <row r="231" spans="1:12" ht="15.75" customHeight="1">
      <c r="A231" s="38"/>
      <c r="B231" s="38"/>
      <c r="C231" s="22"/>
      <c r="D231" s="23"/>
      <c r="E231" s="7"/>
      <c r="F231" s="24"/>
      <c r="G231" s="25"/>
      <c r="H231" s="28"/>
      <c r="I231" s="24"/>
      <c r="J231" s="24"/>
    </row>
    <row r="232" spans="1:12" ht="21" customHeight="1">
      <c r="A232" s="38"/>
      <c r="B232" s="38" t="s">
        <v>311</v>
      </c>
      <c r="C232" s="22"/>
      <c r="D232" s="23"/>
      <c r="E232" s="7"/>
      <c r="F232" s="24"/>
      <c r="G232" s="25"/>
      <c r="H232" s="28"/>
      <c r="I232" s="24"/>
      <c r="J232" s="24"/>
    </row>
    <row r="233" spans="1:12" ht="21" customHeight="1">
      <c r="A233" s="38">
        <v>12.1</v>
      </c>
      <c r="B233" s="38" t="s">
        <v>312</v>
      </c>
      <c r="C233" s="22"/>
      <c r="D233" s="23" t="s">
        <v>35</v>
      </c>
      <c r="E233" s="7"/>
      <c r="F233" s="27">
        <f t="shared" ref="F233:F252" si="42">+C233*E233</f>
        <v>0</v>
      </c>
      <c r="G233" s="25"/>
      <c r="H233" s="63" t="e">
        <f t="shared" ref="H233:H252" si="43">F233/$G$487</f>
        <v>#DIV/0!</v>
      </c>
      <c r="I233" s="24"/>
      <c r="J233" s="24"/>
      <c r="K233" s="70">
        <v>0</v>
      </c>
    </row>
    <row r="234" spans="1:12" ht="21" customHeight="1">
      <c r="A234" s="38">
        <v>12.2</v>
      </c>
      <c r="B234" s="38" t="s">
        <v>313</v>
      </c>
      <c r="C234" s="22"/>
      <c r="D234" s="23" t="s">
        <v>35</v>
      </c>
      <c r="E234" s="7"/>
      <c r="F234" s="27">
        <f t="shared" si="42"/>
        <v>0</v>
      </c>
      <c r="G234" s="25"/>
      <c r="H234" s="63" t="e">
        <f t="shared" si="43"/>
        <v>#DIV/0!</v>
      </c>
      <c r="I234" s="24"/>
      <c r="J234" s="24"/>
      <c r="K234" s="70">
        <v>0</v>
      </c>
    </row>
    <row r="235" spans="1:12" ht="21" customHeight="1">
      <c r="A235" s="38">
        <v>12.3</v>
      </c>
      <c r="B235" s="38" t="s">
        <v>314</v>
      </c>
      <c r="C235" s="22"/>
      <c r="D235" s="23" t="s">
        <v>35</v>
      </c>
      <c r="E235" s="7"/>
      <c r="F235" s="27">
        <f t="shared" si="42"/>
        <v>0</v>
      </c>
      <c r="G235" s="25"/>
      <c r="H235" s="63" t="e">
        <f t="shared" si="43"/>
        <v>#DIV/0!</v>
      </c>
      <c r="I235" s="24"/>
      <c r="J235" s="24"/>
      <c r="K235" s="70">
        <v>0</v>
      </c>
    </row>
    <row r="236" spans="1:12" ht="21" customHeight="1">
      <c r="A236" s="38">
        <v>12.4</v>
      </c>
      <c r="B236" s="38" t="s">
        <v>315</v>
      </c>
      <c r="C236" s="22"/>
      <c r="D236" s="23" t="s">
        <v>35</v>
      </c>
      <c r="E236" s="7"/>
      <c r="F236" s="27">
        <f t="shared" si="42"/>
        <v>0</v>
      </c>
      <c r="G236" s="25"/>
      <c r="H236" s="63" t="e">
        <f t="shared" si="43"/>
        <v>#DIV/0!</v>
      </c>
      <c r="I236" s="24"/>
      <c r="J236" s="24"/>
      <c r="K236" s="70">
        <v>0</v>
      </c>
    </row>
    <row r="237" spans="1:12" ht="21" customHeight="1">
      <c r="A237" s="38">
        <v>12.5</v>
      </c>
      <c r="B237" s="38" t="s">
        <v>316</v>
      </c>
      <c r="C237" s="22"/>
      <c r="D237" s="23" t="s">
        <v>35</v>
      </c>
      <c r="E237" s="7"/>
      <c r="F237" s="27">
        <f t="shared" si="42"/>
        <v>0</v>
      </c>
      <c r="G237" s="25"/>
      <c r="H237" s="63" t="e">
        <f t="shared" si="43"/>
        <v>#DIV/0!</v>
      </c>
      <c r="I237" s="24"/>
      <c r="J237" s="24"/>
      <c r="K237" s="70">
        <v>0</v>
      </c>
    </row>
    <row r="238" spans="1:12" ht="21" customHeight="1">
      <c r="A238" s="38">
        <v>12.6</v>
      </c>
      <c r="B238" s="38" t="s">
        <v>317</v>
      </c>
      <c r="C238" s="22"/>
      <c r="D238" s="23" t="s">
        <v>35</v>
      </c>
      <c r="E238" s="7"/>
      <c r="F238" s="27">
        <f t="shared" si="42"/>
        <v>0</v>
      </c>
      <c r="G238" s="25"/>
      <c r="H238" s="63" t="e">
        <f t="shared" si="43"/>
        <v>#DIV/0!</v>
      </c>
      <c r="I238" s="24"/>
      <c r="J238" s="24"/>
      <c r="K238" s="70">
        <v>0</v>
      </c>
    </row>
    <row r="239" spans="1:12" ht="21" customHeight="1">
      <c r="A239" s="38">
        <v>12.7</v>
      </c>
      <c r="B239" s="38" t="s">
        <v>318</v>
      </c>
      <c r="C239" s="22"/>
      <c r="D239" s="23" t="s">
        <v>35</v>
      </c>
      <c r="E239" s="7"/>
      <c r="F239" s="27">
        <f t="shared" si="42"/>
        <v>0</v>
      </c>
      <c r="G239" s="25"/>
      <c r="H239" s="63" t="e">
        <f t="shared" si="43"/>
        <v>#DIV/0!</v>
      </c>
      <c r="I239" s="24"/>
      <c r="J239" s="24"/>
      <c r="K239" s="70">
        <v>0</v>
      </c>
    </row>
    <row r="240" spans="1:12" ht="21" customHeight="1">
      <c r="A240" s="38">
        <v>12.8</v>
      </c>
      <c r="B240" s="38" t="s">
        <v>319</v>
      </c>
      <c r="C240" s="22"/>
      <c r="D240" s="23" t="s">
        <v>35</v>
      </c>
      <c r="E240" s="7"/>
      <c r="F240" s="27">
        <f t="shared" si="42"/>
        <v>0</v>
      </c>
      <c r="G240" s="25"/>
      <c r="H240" s="63" t="e">
        <f t="shared" si="43"/>
        <v>#DIV/0!</v>
      </c>
      <c r="I240" s="24"/>
      <c r="J240" s="24"/>
      <c r="K240" s="70">
        <v>0</v>
      </c>
    </row>
    <row r="241" spans="1:23" ht="21" customHeight="1">
      <c r="A241" s="38">
        <v>12.9</v>
      </c>
      <c r="B241" s="38" t="s">
        <v>320</v>
      </c>
      <c r="C241" s="22"/>
      <c r="D241" s="23" t="s">
        <v>35</v>
      </c>
      <c r="E241" s="7"/>
      <c r="F241" s="27">
        <f t="shared" si="42"/>
        <v>0</v>
      </c>
      <c r="G241" s="25"/>
      <c r="H241" s="63" t="e">
        <f t="shared" si="43"/>
        <v>#DIV/0!</v>
      </c>
      <c r="I241" s="24"/>
      <c r="J241" s="24"/>
      <c r="K241" s="70">
        <v>0</v>
      </c>
    </row>
    <row r="242" spans="1:23" ht="21" customHeight="1">
      <c r="A242" s="88">
        <v>12.1</v>
      </c>
      <c r="B242" s="38" t="s">
        <v>321</v>
      </c>
      <c r="C242" s="22"/>
      <c r="D242" s="23" t="s">
        <v>35</v>
      </c>
      <c r="E242" s="7"/>
      <c r="F242" s="27">
        <f t="shared" si="42"/>
        <v>0</v>
      </c>
      <c r="G242" s="25"/>
      <c r="H242" s="63" t="e">
        <f t="shared" si="43"/>
        <v>#DIV/0!</v>
      </c>
      <c r="I242" s="24"/>
      <c r="J242" s="24"/>
      <c r="K242" s="70">
        <v>0</v>
      </c>
    </row>
    <row r="243" spans="1:23" ht="21" customHeight="1">
      <c r="A243" s="38">
        <v>12.11</v>
      </c>
      <c r="B243" s="38" t="s">
        <v>322</v>
      </c>
      <c r="C243" s="22"/>
      <c r="D243" s="23" t="s">
        <v>35</v>
      </c>
      <c r="E243" s="7"/>
      <c r="F243" s="27">
        <f t="shared" si="42"/>
        <v>0</v>
      </c>
      <c r="G243" s="25"/>
      <c r="H243" s="63" t="e">
        <f t="shared" si="43"/>
        <v>#DIV/0!</v>
      </c>
      <c r="I243" s="24"/>
      <c r="J243" s="24"/>
      <c r="K243" s="70">
        <v>0</v>
      </c>
    </row>
    <row r="244" spans="1:23" ht="21" customHeight="1">
      <c r="A244" s="38">
        <v>12.12</v>
      </c>
      <c r="B244" s="38" t="s">
        <v>323</v>
      </c>
      <c r="C244" s="22"/>
      <c r="D244" s="23" t="s">
        <v>35</v>
      </c>
      <c r="E244" s="7"/>
      <c r="F244" s="27">
        <f t="shared" si="42"/>
        <v>0</v>
      </c>
      <c r="G244" s="25"/>
      <c r="H244" s="63" t="e">
        <f t="shared" si="43"/>
        <v>#DIV/0!</v>
      </c>
      <c r="I244" s="24"/>
      <c r="J244" s="24"/>
      <c r="K244" s="70">
        <v>0</v>
      </c>
    </row>
    <row r="245" spans="1:23" ht="21" customHeight="1">
      <c r="A245" s="38">
        <v>12.13</v>
      </c>
      <c r="B245" s="38" t="s">
        <v>324</v>
      </c>
      <c r="C245" s="22"/>
      <c r="D245" s="23" t="s">
        <v>35</v>
      </c>
      <c r="E245" s="7"/>
      <c r="F245" s="27">
        <f t="shared" si="42"/>
        <v>0</v>
      </c>
      <c r="G245" s="25"/>
      <c r="H245" s="63" t="e">
        <f t="shared" si="43"/>
        <v>#DIV/0!</v>
      </c>
      <c r="I245" s="24"/>
      <c r="J245" s="24"/>
      <c r="K245" s="70">
        <v>0</v>
      </c>
    </row>
    <row r="246" spans="1:23" ht="21" customHeight="1">
      <c r="A246" s="38">
        <v>12.14</v>
      </c>
      <c r="B246" s="38" t="s">
        <v>325</v>
      </c>
      <c r="C246" s="22"/>
      <c r="D246" s="23" t="s">
        <v>35</v>
      </c>
      <c r="E246" s="7"/>
      <c r="F246" s="27">
        <f t="shared" si="42"/>
        <v>0</v>
      </c>
      <c r="G246" s="25"/>
      <c r="H246" s="63" t="e">
        <f t="shared" si="43"/>
        <v>#DIV/0!</v>
      </c>
      <c r="I246" s="24"/>
      <c r="J246" s="24"/>
      <c r="K246" s="70">
        <v>0</v>
      </c>
    </row>
    <row r="247" spans="1:23" ht="21" customHeight="1">
      <c r="A247" s="38">
        <v>12.15</v>
      </c>
      <c r="B247" s="38" t="s">
        <v>326</v>
      </c>
      <c r="C247" s="22"/>
      <c r="D247" s="23" t="s">
        <v>35</v>
      </c>
      <c r="E247" s="7"/>
      <c r="F247" s="27">
        <f t="shared" si="42"/>
        <v>0</v>
      </c>
      <c r="G247" s="25"/>
      <c r="H247" s="63" t="e">
        <f t="shared" si="43"/>
        <v>#DIV/0!</v>
      </c>
      <c r="I247" s="24"/>
      <c r="J247" s="24"/>
      <c r="K247" s="70">
        <v>0</v>
      </c>
    </row>
    <row r="248" spans="1:23" ht="21" customHeight="1">
      <c r="A248" s="38">
        <v>12.16</v>
      </c>
      <c r="B248" s="38" t="s">
        <v>327</v>
      </c>
      <c r="C248" s="22"/>
      <c r="D248" s="23" t="s">
        <v>35</v>
      </c>
      <c r="E248" s="7"/>
      <c r="F248" s="27">
        <f t="shared" si="42"/>
        <v>0</v>
      </c>
      <c r="G248" s="25"/>
      <c r="H248" s="63" t="e">
        <f t="shared" si="43"/>
        <v>#DIV/0!</v>
      </c>
      <c r="I248" s="24"/>
      <c r="J248" s="24"/>
      <c r="K248" s="70">
        <v>0</v>
      </c>
    </row>
    <row r="249" spans="1:23" ht="21" customHeight="1">
      <c r="A249" s="38">
        <v>12.17</v>
      </c>
      <c r="B249" s="38" t="s">
        <v>328</v>
      </c>
      <c r="C249" s="22"/>
      <c r="D249" s="23" t="s">
        <v>35</v>
      </c>
      <c r="E249" s="7"/>
      <c r="F249" s="27">
        <f t="shared" si="42"/>
        <v>0</v>
      </c>
      <c r="G249" s="25"/>
      <c r="H249" s="63" t="e">
        <f t="shared" si="43"/>
        <v>#DIV/0!</v>
      </c>
      <c r="I249" s="24"/>
      <c r="J249" s="24"/>
      <c r="K249" s="70">
        <v>0</v>
      </c>
    </row>
    <row r="250" spans="1:23" ht="21" customHeight="1">
      <c r="A250" s="38">
        <v>12.18</v>
      </c>
      <c r="B250" s="38" t="s">
        <v>329</v>
      </c>
      <c r="C250" s="22"/>
      <c r="D250" s="23" t="s">
        <v>28</v>
      </c>
      <c r="E250" s="7"/>
      <c r="F250" s="27">
        <f t="shared" si="42"/>
        <v>0</v>
      </c>
      <c r="G250" s="25"/>
      <c r="H250" s="63" t="e">
        <f t="shared" si="43"/>
        <v>#DIV/0!</v>
      </c>
      <c r="I250" s="24"/>
      <c r="J250" s="24"/>
      <c r="K250" s="70">
        <v>0</v>
      </c>
    </row>
    <row r="251" spans="1:23" ht="21" customHeight="1">
      <c r="A251" s="38">
        <v>12.19</v>
      </c>
      <c r="B251" s="38" t="s">
        <v>330</v>
      </c>
      <c r="C251" s="22"/>
      <c r="D251" s="23" t="s">
        <v>28</v>
      </c>
      <c r="E251" s="7"/>
      <c r="F251" s="27">
        <f t="shared" si="42"/>
        <v>0</v>
      </c>
      <c r="G251" s="25"/>
      <c r="H251" s="63" t="e">
        <f t="shared" si="43"/>
        <v>#DIV/0!</v>
      </c>
      <c r="I251" s="24"/>
      <c r="J251" s="24"/>
      <c r="K251" s="70">
        <v>0</v>
      </c>
    </row>
    <row r="252" spans="1:23" ht="21" customHeight="1">
      <c r="A252" s="88">
        <v>12.2</v>
      </c>
      <c r="B252" s="38" t="s">
        <v>331</v>
      </c>
      <c r="C252" s="22"/>
      <c r="D252" s="23" t="s">
        <v>35</v>
      </c>
      <c r="E252" s="7"/>
      <c r="F252" s="27">
        <f t="shared" si="42"/>
        <v>0</v>
      </c>
      <c r="G252" s="25"/>
      <c r="H252" s="63" t="e">
        <f t="shared" si="43"/>
        <v>#DIV/0!</v>
      </c>
      <c r="I252" s="24"/>
      <c r="J252" s="24"/>
      <c r="K252" s="70">
        <v>0</v>
      </c>
    </row>
    <row r="253" spans="1:23" ht="21.6" thickBot="1">
      <c r="A253" s="53"/>
      <c r="B253" s="59"/>
      <c r="G253" s="1"/>
      <c r="H253" s="1"/>
      <c r="I253" s="5"/>
      <c r="J253" s="5"/>
    </row>
    <row r="254" spans="1:23" ht="21" customHeight="1" thickBot="1">
      <c r="A254" s="45" t="s">
        <v>332</v>
      </c>
      <c r="B254" s="12" t="s">
        <v>333</v>
      </c>
      <c r="C254" s="13"/>
      <c r="D254" s="14"/>
      <c r="E254" s="15"/>
      <c r="F254" s="15"/>
      <c r="G254" s="11">
        <f>SUM(F257:F289)</f>
        <v>0</v>
      </c>
      <c r="H254" s="16"/>
      <c r="I254" s="75" t="e">
        <f>SUM(H257:H289)</f>
        <v>#DIV/0!</v>
      </c>
      <c r="J254" s="21"/>
      <c r="K254" s="6"/>
      <c r="L254" s="69">
        <f>SUM(K257:K289)</f>
        <v>0</v>
      </c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21" customHeight="1">
      <c r="A255" s="30"/>
      <c r="B255" s="18"/>
      <c r="C255" s="19"/>
      <c r="D255" s="20"/>
      <c r="E255" s="19"/>
      <c r="F255" s="19"/>
      <c r="G255" s="17"/>
      <c r="H255" s="17"/>
      <c r="I255" s="21"/>
      <c r="J255" s="21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21" customHeight="1">
      <c r="A256" s="46"/>
      <c r="B256" s="78" t="s">
        <v>279</v>
      </c>
      <c r="C256" s="22"/>
      <c r="D256" s="23"/>
      <c r="E256" s="19"/>
      <c r="F256" s="19"/>
      <c r="G256" s="17"/>
      <c r="H256" s="17"/>
      <c r="I256" s="21"/>
      <c r="J256" s="21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21" customHeight="1">
      <c r="A257" s="46">
        <v>13.1</v>
      </c>
      <c r="B257" s="78" t="s">
        <v>334</v>
      </c>
      <c r="C257" s="22"/>
      <c r="D257" s="23" t="s">
        <v>35</v>
      </c>
      <c r="E257" s="19"/>
      <c r="F257" s="27">
        <f t="shared" ref="F257:F289" si="44">+C257*E257</f>
        <v>0</v>
      </c>
      <c r="G257" s="25"/>
      <c r="H257" s="63" t="e">
        <f t="shared" ref="H257:H289" si="45">F257/$G$487</f>
        <v>#DIV/0!</v>
      </c>
      <c r="I257" s="17"/>
      <c r="J257" s="17"/>
      <c r="K257" s="70">
        <v>0</v>
      </c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21" customHeight="1">
      <c r="A258" s="46">
        <v>13.2</v>
      </c>
      <c r="B258" s="78" t="s">
        <v>335</v>
      </c>
      <c r="C258" s="22"/>
      <c r="D258" s="23" t="s">
        <v>35</v>
      </c>
      <c r="E258" s="19"/>
      <c r="F258" s="27">
        <f t="shared" si="44"/>
        <v>0</v>
      </c>
      <c r="G258" s="25"/>
      <c r="H258" s="63" t="e">
        <f t="shared" si="45"/>
        <v>#DIV/0!</v>
      </c>
      <c r="I258" s="17"/>
      <c r="J258" s="17"/>
      <c r="K258" s="70">
        <v>0</v>
      </c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21" customHeight="1">
      <c r="A259" s="46">
        <v>13.3</v>
      </c>
      <c r="B259" s="78" t="s">
        <v>336</v>
      </c>
      <c r="C259" s="22"/>
      <c r="D259" s="23" t="s">
        <v>35</v>
      </c>
      <c r="E259" s="19"/>
      <c r="F259" s="27">
        <f t="shared" si="44"/>
        <v>0</v>
      </c>
      <c r="G259" s="25"/>
      <c r="H259" s="63" t="e">
        <f t="shared" si="45"/>
        <v>#DIV/0!</v>
      </c>
      <c r="I259" s="17"/>
      <c r="J259" s="17"/>
      <c r="K259" s="70">
        <v>0</v>
      </c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21" customHeight="1">
      <c r="A260" s="46">
        <v>13.4</v>
      </c>
      <c r="B260" s="78" t="s">
        <v>337</v>
      </c>
      <c r="C260" s="22"/>
      <c r="D260" s="23" t="s">
        <v>35</v>
      </c>
      <c r="E260" s="19"/>
      <c r="F260" s="27">
        <f t="shared" si="44"/>
        <v>0</v>
      </c>
      <c r="G260" s="25"/>
      <c r="H260" s="63" t="e">
        <f t="shared" si="45"/>
        <v>#DIV/0!</v>
      </c>
      <c r="I260" s="17"/>
      <c r="J260" s="17"/>
      <c r="K260" s="70">
        <v>0</v>
      </c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21" customHeight="1">
      <c r="A261" s="46">
        <v>13.5</v>
      </c>
      <c r="B261" s="78" t="s">
        <v>338</v>
      </c>
      <c r="C261" s="22"/>
      <c r="D261" s="23" t="s">
        <v>35</v>
      </c>
      <c r="E261" s="19"/>
      <c r="F261" s="27">
        <f t="shared" si="44"/>
        <v>0</v>
      </c>
      <c r="G261" s="25"/>
      <c r="H261" s="63" t="e">
        <f t="shared" si="45"/>
        <v>#DIV/0!</v>
      </c>
      <c r="I261" s="17"/>
      <c r="J261" s="17"/>
      <c r="K261" s="70">
        <v>0</v>
      </c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21" customHeight="1">
      <c r="A262" s="46">
        <v>13.6</v>
      </c>
      <c r="B262" s="78" t="s">
        <v>339</v>
      </c>
      <c r="C262" s="22"/>
      <c r="D262" s="23" t="s">
        <v>35</v>
      </c>
      <c r="E262" s="19"/>
      <c r="F262" s="27">
        <f t="shared" si="44"/>
        <v>0</v>
      </c>
      <c r="G262" s="25"/>
      <c r="H262" s="63" t="e">
        <f t="shared" si="45"/>
        <v>#DIV/0!</v>
      </c>
      <c r="I262" s="17"/>
      <c r="J262" s="17"/>
      <c r="K262" s="70">
        <v>0</v>
      </c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44.25" customHeight="1">
      <c r="A263" s="46">
        <v>13.7</v>
      </c>
      <c r="B263" s="78" t="s">
        <v>340</v>
      </c>
      <c r="C263" s="22"/>
      <c r="D263" s="23" t="s">
        <v>35</v>
      </c>
      <c r="E263" s="19"/>
      <c r="F263" s="27">
        <f t="shared" si="44"/>
        <v>0</v>
      </c>
      <c r="G263" s="25"/>
      <c r="H263" s="63" t="e">
        <f t="shared" si="45"/>
        <v>#DIV/0!</v>
      </c>
      <c r="I263" s="17"/>
      <c r="J263" s="17"/>
      <c r="K263" s="70">
        <v>0</v>
      </c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21" customHeight="1">
      <c r="A264" s="46">
        <v>13.8</v>
      </c>
      <c r="B264" s="78" t="s">
        <v>341</v>
      </c>
      <c r="C264" s="22"/>
      <c r="D264" s="23" t="s">
        <v>35</v>
      </c>
      <c r="E264" s="19"/>
      <c r="F264" s="27">
        <f t="shared" si="44"/>
        <v>0</v>
      </c>
      <c r="G264" s="25"/>
      <c r="H264" s="63" t="e">
        <f t="shared" si="45"/>
        <v>#DIV/0!</v>
      </c>
      <c r="I264" s="17"/>
      <c r="J264" s="17"/>
      <c r="K264" s="70">
        <v>0</v>
      </c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21" customHeight="1">
      <c r="A265" s="46">
        <v>13.9</v>
      </c>
      <c r="B265" s="78" t="s">
        <v>342</v>
      </c>
      <c r="C265" s="22"/>
      <c r="D265" s="23" t="s">
        <v>35</v>
      </c>
      <c r="E265" s="19"/>
      <c r="F265" s="27">
        <f t="shared" si="44"/>
        <v>0</v>
      </c>
      <c r="G265" s="25"/>
      <c r="H265" s="63" t="e">
        <f t="shared" si="45"/>
        <v>#DIV/0!</v>
      </c>
      <c r="I265" s="17"/>
      <c r="J265" s="17"/>
      <c r="K265" s="70">
        <v>0</v>
      </c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21" customHeight="1">
      <c r="A266" s="87">
        <v>13.1</v>
      </c>
      <c r="B266" s="78" t="s">
        <v>343</v>
      </c>
      <c r="C266" s="22"/>
      <c r="D266" s="23" t="s">
        <v>35</v>
      </c>
      <c r="E266" s="19"/>
      <c r="F266" s="27">
        <f t="shared" si="44"/>
        <v>0</v>
      </c>
      <c r="G266" s="25"/>
      <c r="H266" s="63" t="e">
        <f t="shared" si="45"/>
        <v>#DIV/0!</v>
      </c>
      <c r="I266" s="17"/>
      <c r="J266" s="17"/>
      <c r="K266" s="70">
        <v>0</v>
      </c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21" customHeight="1">
      <c r="A267" s="46">
        <v>13.11</v>
      </c>
      <c r="B267" s="78" t="s">
        <v>344</v>
      </c>
      <c r="C267" s="22"/>
      <c r="D267" s="23" t="s">
        <v>35</v>
      </c>
      <c r="E267" s="19"/>
      <c r="F267" s="27">
        <f t="shared" si="44"/>
        <v>0</v>
      </c>
      <c r="G267" s="25"/>
      <c r="H267" s="63" t="e">
        <f t="shared" si="45"/>
        <v>#DIV/0!</v>
      </c>
      <c r="I267" s="17"/>
      <c r="J267" s="17"/>
      <c r="K267" s="70">
        <v>0</v>
      </c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21" customHeight="1">
      <c r="A268" s="46">
        <v>13.12</v>
      </c>
      <c r="B268" s="78" t="s">
        <v>345</v>
      </c>
      <c r="C268" s="22"/>
      <c r="D268" s="23" t="s">
        <v>35</v>
      </c>
      <c r="E268" s="19"/>
      <c r="F268" s="27">
        <f t="shared" si="44"/>
        <v>0</v>
      </c>
      <c r="G268" s="25"/>
      <c r="H268" s="63" t="e">
        <f t="shared" si="45"/>
        <v>#DIV/0!</v>
      </c>
      <c r="I268" s="17"/>
      <c r="J268" s="17"/>
      <c r="K268" s="70">
        <v>0</v>
      </c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21" customHeight="1">
      <c r="A269" s="46">
        <v>13.13</v>
      </c>
      <c r="B269" s="78" t="s">
        <v>346</v>
      </c>
      <c r="C269" s="22"/>
      <c r="D269" s="23" t="s">
        <v>35</v>
      </c>
      <c r="E269" s="19"/>
      <c r="F269" s="27">
        <f t="shared" si="44"/>
        <v>0</v>
      </c>
      <c r="G269" s="25"/>
      <c r="H269" s="63" t="e">
        <f t="shared" si="45"/>
        <v>#DIV/0!</v>
      </c>
      <c r="I269" s="17"/>
      <c r="J269" s="17"/>
      <c r="K269" s="70">
        <v>0</v>
      </c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21" customHeight="1">
      <c r="A270" s="46">
        <v>13.14</v>
      </c>
      <c r="B270" s="78" t="s">
        <v>347</v>
      </c>
      <c r="C270" s="22"/>
      <c r="D270" s="23" t="s">
        <v>35</v>
      </c>
      <c r="E270" s="19"/>
      <c r="F270" s="27">
        <f t="shared" si="44"/>
        <v>0</v>
      </c>
      <c r="G270" s="25"/>
      <c r="H270" s="63" t="e">
        <f t="shared" si="45"/>
        <v>#DIV/0!</v>
      </c>
      <c r="I270" s="17"/>
      <c r="J270" s="17"/>
      <c r="K270" s="70">
        <v>0</v>
      </c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21" customHeight="1">
      <c r="A271" s="46">
        <v>13.15</v>
      </c>
      <c r="B271" s="78" t="s">
        <v>348</v>
      </c>
      <c r="C271" s="22"/>
      <c r="D271" s="23" t="s">
        <v>35</v>
      </c>
      <c r="E271" s="19"/>
      <c r="F271" s="27">
        <f t="shared" si="44"/>
        <v>0</v>
      </c>
      <c r="G271" s="25"/>
      <c r="H271" s="63" t="e">
        <f t="shared" si="45"/>
        <v>#DIV/0!</v>
      </c>
      <c r="I271" s="17"/>
      <c r="J271" s="17"/>
      <c r="K271" s="70">
        <v>0</v>
      </c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21" customHeight="1">
      <c r="A272" s="46">
        <v>13.16</v>
      </c>
      <c r="B272" s="78" t="s">
        <v>349</v>
      </c>
      <c r="C272" s="22"/>
      <c r="D272" s="23" t="s">
        <v>35</v>
      </c>
      <c r="E272" s="19"/>
      <c r="F272" s="27">
        <f t="shared" si="44"/>
        <v>0</v>
      </c>
      <c r="G272" s="25"/>
      <c r="H272" s="63" t="e">
        <f t="shared" si="45"/>
        <v>#DIV/0!</v>
      </c>
      <c r="I272" s="17"/>
      <c r="J272" s="17"/>
      <c r="K272" s="70">
        <v>0</v>
      </c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21" customHeight="1">
      <c r="A273" s="46">
        <v>13.17</v>
      </c>
      <c r="B273" s="78" t="s">
        <v>350</v>
      </c>
      <c r="C273" s="22"/>
      <c r="D273" s="23" t="s">
        <v>35</v>
      </c>
      <c r="E273" s="19"/>
      <c r="F273" s="27">
        <f t="shared" si="44"/>
        <v>0</v>
      </c>
      <c r="G273" s="25"/>
      <c r="H273" s="63" t="e">
        <f t="shared" si="45"/>
        <v>#DIV/0!</v>
      </c>
      <c r="I273" s="17"/>
      <c r="J273" s="17"/>
      <c r="K273" s="70">
        <v>0</v>
      </c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21" customHeight="1">
      <c r="A274" s="46">
        <v>13.18</v>
      </c>
      <c r="B274" s="78" t="s">
        <v>351</v>
      </c>
      <c r="C274" s="22"/>
      <c r="D274" s="23" t="s">
        <v>35</v>
      </c>
      <c r="E274" s="19"/>
      <c r="F274" s="27">
        <f t="shared" si="44"/>
        <v>0</v>
      </c>
      <c r="G274" s="25"/>
      <c r="H274" s="63" t="e">
        <f t="shared" si="45"/>
        <v>#DIV/0!</v>
      </c>
      <c r="I274" s="17"/>
      <c r="J274" s="17"/>
      <c r="K274" s="70">
        <v>0</v>
      </c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21" customHeight="1">
      <c r="A275" s="46">
        <v>13.19</v>
      </c>
      <c r="B275" s="78" t="s">
        <v>352</v>
      </c>
      <c r="C275" s="22"/>
      <c r="D275" s="23" t="s">
        <v>35</v>
      </c>
      <c r="E275" s="19"/>
      <c r="F275" s="27">
        <f t="shared" si="44"/>
        <v>0</v>
      </c>
      <c r="G275" s="25"/>
      <c r="H275" s="63" t="e">
        <f t="shared" si="45"/>
        <v>#DIV/0!</v>
      </c>
      <c r="I275" s="17"/>
      <c r="J275" s="17"/>
      <c r="K275" s="70">
        <v>0</v>
      </c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21" customHeight="1">
      <c r="A276" s="46">
        <v>13.2</v>
      </c>
      <c r="B276" s="78" t="s">
        <v>353</v>
      </c>
      <c r="C276" s="22"/>
      <c r="D276" s="23" t="s">
        <v>28</v>
      </c>
      <c r="E276" s="19"/>
      <c r="F276" s="27">
        <f t="shared" si="44"/>
        <v>0</v>
      </c>
      <c r="G276" s="25"/>
      <c r="H276" s="63" t="e">
        <f t="shared" si="45"/>
        <v>#DIV/0!</v>
      </c>
      <c r="I276" s="17"/>
      <c r="J276" s="17"/>
      <c r="K276" s="70">
        <v>0</v>
      </c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21" customHeight="1">
      <c r="A277" s="46">
        <v>13.21</v>
      </c>
      <c r="B277" s="78" t="s">
        <v>354</v>
      </c>
      <c r="C277" s="22"/>
      <c r="D277" s="23" t="s">
        <v>35</v>
      </c>
      <c r="E277" s="19"/>
      <c r="F277" s="27">
        <f t="shared" si="44"/>
        <v>0</v>
      </c>
      <c r="G277" s="25"/>
      <c r="H277" s="63" t="e">
        <f t="shared" si="45"/>
        <v>#DIV/0!</v>
      </c>
      <c r="I277" s="17"/>
      <c r="J277" s="17"/>
      <c r="K277" s="70">
        <v>0</v>
      </c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21" customHeight="1">
      <c r="A278" s="46">
        <v>13.22</v>
      </c>
      <c r="B278" s="78" t="s">
        <v>355</v>
      </c>
      <c r="C278" s="22"/>
      <c r="D278" s="23" t="s">
        <v>35</v>
      </c>
      <c r="E278" s="19"/>
      <c r="F278" s="27">
        <f t="shared" si="44"/>
        <v>0</v>
      </c>
      <c r="G278" s="25"/>
      <c r="H278" s="63" t="e">
        <f t="shared" si="45"/>
        <v>#DIV/0!</v>
      </c>
      <c r="I278" s="17"/>
      <c r="J278" s="17"/>
      <c r="K278" s="70">
        <v>0</v>
      </c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21" customHeight="1">
      <c r="A279" s="46">
        <v>13.23</v>
      </c>
      <c r="B279" s="78" t="s">
        <v>356</v>
      </c>
      <c r="C279" s="22"/>
      <c r="D279" s="23" t="s">
        <v>35</v>
      </c>
      <c r="E279" s="19"/>
      <c r="F279" s="27">
        <f t="shared" si="44"/>
        <v>0</v>
      </c>
      <c r="G279" s="25"/>
      <c r="H279" s="63" t="e">
        <f t="shared" si="45"/>
        <v>#DIV/0!</v>
      </c>
      <c r="I279" s="17"/>
      <c r="J279" s="17"/>
      <c r="K279" s="70">
        <v>0</v>
      </c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42.75" customHeight="1">
      <c r="A280" s="46">
        <v>13.24</v>
      </c>
      <c r="B280" s="78" t="s">
        <v>357</v>
      </c>
      <c r="C280" s="22"/>
      <c r="D280" s="23" t="s">
        <v>35</v>
      </c>
      <c r="E280" s="19"/>
      <c r="F280" s="27">
        <f t="shared" si="44"/>
        <v>0</v>
      </c>
      <c r="G280" s="25"/>
      <c r="H280" s="63" t="e">
        <f t="shared" si="45"/>
        <v>#DIV/0!</v>
      </c>
      <c r="I280" s="17"/>
      <c r="J280" s="17"/>
      <c r="K280" s="70">
        <v>0</v>
      </c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21" customHeight="1">
      <c r="A281" s="46">
        <v>13.25</v>
      </c>
      <c r="B281" s="78" t="s">
        <v>358</v>
      </c>
      <c r="C281" s="22"/>
      <c r="D281" s="23" t="s">
        <v>35</v>
      </c>
      <c r="E281" s="19"/>
      <c r="F281" s="27">
        <f t="shared" si="44"/>
        <v>0</v>
      </c>
      <c r="G281" s="25"/>
      <c r="H281" s="63" t="e">
        <f t="shared" si="45"/>
        <v>#DIV/0!</v>
      </c>
      <c r="I281" s="17"/>
      <c r="J281" s="17"/>
      <c r="K281" s="70">
        <v>0</v>
      </c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21" customHeight="1">
      <c r="A282" s="46">
        <v>13.26</v>
      </c>
      <c r="B282" s="78" t="s">
        <v>359</v>
      </c>
      <c r="C282" s="22"/>
      <c r="D282" s="23" t="s">
        <v>35</v>
      </c>
      <c r="E282" s="19"/>
      <c r="F282" s="27">
        <f t="shared" si="44"/>
        <v>0</v>
      </c>
      <c r="G282" s="25"/>
      <c r="H282" s="63" t="e">
        <f t="shared" si="45"/>
        <v>#DIV/0!</v>
      </c>
      <c r="I282" s="17"/>
      <c r="J282" s="17"/>
      <c r="K282" s="70">
        <v>0</v>
      </c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21" customHeight="1">
      <c r="A283" s="46">
        <v>13.28</v>
      </c>
      <c r="B283" s="78" t="s">
        <v>360</v>
      </c>
      <c r="C283" s="22"/>
      <c r="D283" s="23" t="s">
        <v>35</v>
      </c>
      <c r="E283" s="19"/>
      <c r="F283" s="27">
        <f t="shared" si="44"/>
        <v>0</v>
      </c>
      <c r="G283" s="25"/>
      <c r="H283" s="63" t="e">
        <f t="shared" si="45"/>
        <v>#DIV/0!</v>
      </c>
      <c r="I283" s="17"/>
      <c r="J283" s="17"/>
      <c r="K283" s="70">
        <v>0</v>
      </c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21" customHeight="1">
      <c r="A284" s="46">
        <v>13.29</v>
      </c>
      <c r="B284" s="78" t="s">
        <v>361</v>
      </c>
      <c r="C284" s="22"/>
      <c r="D284" s="23" t="s">
        <v>35</v>
      </c>
      <c r="E284" s="19"/>
      <c r="F284" s="27">
        <f t="shared" si="44"/>
        <v>0</v>
      </c>
      <c r="G284" s="25"/>
      <c r="H284" s="63" t="e">
        <f t="shared" si="45"/>
        <v>#DIV/0!</v>
      </c>
      <c r="I284" s="17"/>
      <c r="J284" s="17"/>
      <c r="K284" s="70">
        <v>0</v>
      </c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21" customHeight="1">
      <c r="A285" s="46">
        <v>13.3</v>
      </c>
      <c r="B285" s="78" t="s">
        <v>362</v>
      </c>
      <c r="C285" s="22"/>
      <c r="D285" s="23" t="s">
        <v>35</v>
      </c>
      <c r="E285" s="19"/>
      <c r="F285" s="27">
        <f t="shared" si="44"/>
        <v>0</v>
      </c>
      <c r="G285" s="25"/>
      <c r="H285" s="63" t="e">
        <f t="shared" si="45"/>
        <v>#DIV/0!</v>
      </c>
      <c r="I285" s="17"/>
      <c r="J285" s="17"/>
      <c r="K285" s="70">
        <v>0</v>
      </c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21" customHeight="1">
      <c r="A286" s="46">
        <v>13.31</v>
      </c>
      <c r="B286" s="78" t="s">
        <v>363</v>
      </c>
      <c r="C286" s="22"/>
      <c r="D286" s="23" t="s">
        <v>35</v>
      </c>
      <c r="E286" s="19"/>
      <c r="F286" s="27">
        <f t="shared" si="44"/>
        <v>0</v>
      </c>
      <c r="G286" s="25"/>
      <c r="H286" s="63" t="e">
        <f t="shared" si="45"/>
        <v>#DIV/0!</v>
      </c>
      <c r="I286" s="17"/>
      <c r="J286" s="17"/>
      <c r="K286" s="70">
        <v>0</v>
      </c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21" customHeight="1">
      <c r="A287" s="46">
        <v>13.32</v>
      </c>
      <c r="B287" s="78" t="s">
        <v>364</v>
      </c>
      <c r="C287" s="22"/>
      <c r="D287" s="23" t="s">
        <v>35</v>
      </c>
      <c r="E287" s="19"/>
      <c r="F287" s="27">
        <f t="shared" si="44"/>
        <v>0</v>
      </c>
      <c r="G287" s="25"/>
      <c r="H287" s="63" t="e">
        <f t="shared" si="45"/>
        <v>#DIV/0!</v>
      </c>
      <c r="I287" s="17"/>
      <c r="J287" s="17"/>
      <c r="K287" s="70">
        <v>0</v>
      </c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21" customHeight="1">
      <c r="A288" s="46">
        <v>13.33</v>
      </c>
      <c r="B288" s="78" t="s">
        <v>365</v>
      </c>
      <c r="C288" s="22"/>
      <c r="D288" s="23" t="s">
        <v>35</v>
      </c>
      <c r="E288" s="19"/>
      <c r="F288" s="27">
        <f t="shared" si="44"/>
        <v>0</v>
      </c>
      <c r="G288" s="25"/>
      <c r="H288" s="63" t="e">
        <f t="shared" si="45"/>
        <v>#DIV/0!</v>
      </c>
      <c r="I288" s="17"/>
      <c r="J288" s="17"/>
      <c r="K288" s="70">
        <v>0</v>
      </c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21" customHeight="1">
      <c r="A289" s="46">
        <v>13.34</v>
      </c>
      <c r="B289" s="78" t="s">
        <v>366</v>
      </c>
      <c r="C289" s="22"/>
      <c r="D289" s="23" t="s">
        <v>35</v>
      </c>
      <c r="E289" s="19"/>
      <c r="F289" s="27">
        <f t="shared" si="44"/>
        <v>0</v>
      </c>
      <c r="G289" s="25"/>
      <c r="H289" s="63" t="e">
        <f t="shared" si="45"/>
        <v>#DIV/0!</v>
      </c>
      <c r="I289" s="17"/>
      <c r="J289" s="17"/>
      <c r="K289" s="70">
        <v>0</v>
      </c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21" customHeight="1" thickBot="1">
      <c r="A290" s="30"/>
      <c r="B290" s="30"/>
      <c r="C290" s="24"/>
      <c r="D290" s="35"/>
      <c r="E290" s="24"/>
      <c r="F290" s="24"/>
      <c r="G290" s="17"/>
      <c r="H290" s="17"/>
      <c r="I290" s="17"/>
      <c r="J290" s="17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21" customHeight="1" thickBot="1">
      <c r="A291" s="45" t="s">
        <v>367</v>
      </c>
      <c r="B291" s="12" t="s">
        <v>368</v>
      </c>
      <c r="C291" s="13"/>
      <c r="D291" s="14"/>
      <c r="E291" s="15"/>
      <c r="F291" s="15"/>
      <c r="G291" s="11">
        <f>SUM(F293:F297)</f>
        <v>0</v>
      </c>
      <c r="H291" s="16"/>
      <c r="I291" s="75" t="e">
        <f>SUM(H293:H297)</f>
        <v>#DIV/0!</v>
      </c>
      <c r="J291" s="21"/>
      <c r="K291" s="6"/>
      <c r="L291" s="69">
        <f>SUM(K293:K297)</f>
        <v>0</v>
      </c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21" customHeight="1">
      <c r="A292" s="30"/>
      <c r="B292" s="30"/>
      <c r="C292" s="24"/>
      <c r="D292" s="35"/>
      <c r="E292" s="24"/>
      <c r="F292" s="24"/>
      <c r="G292" s="17"/>
      <c r="H292" s="17"/>
      <c r="I292" s="17"/>
      <c r="J292" s="17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21" customHeight="1">
      <c r="A293" s="46"/>
      <c r="B293" s="36" t="s">
        <v>279</v>
      </c>
      <c r="C293" s="24"/>
      <c r="D293" s="35"/>
      <c r="E293" s="24"/>
      <c r="F293" s="24"/>
      <c r="G293" s="25"/>
      <c r="H293" s="81"/>
      <c r="I293" s="17"/>
      <c r="J293" s="17"/>
      <c r="K293" s="79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21" customHeight="1">
      <c r="A294" s="46">
        <v>14.1</v>
      </c>
      <c r="B294" s="36" t="s">
        <v>369</v>
      </c>
      <c r="C294" s="24"/>
      <c r="D294" s="35" t="s">
        <v>35</v>
      </c>
      <c r="E294" s="24"/>
      <c r="F294" s="27">
        <f t="shared" ref="F294:F296" si="46">+C294*E294</f>
        <v>0</v>
      </c>
      <c r="G294" s="25"/>
      <c r="H294" s="63" t="e">
        <f>F294/$G$487</f>
        <v>#DIV/0!</v>
      </c>
      <c r="I294" s="17"/>
      <c r="J294" s="17"/>
      <c r="K294" s="70">
        <v>0</v>
      </c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21" customHeight="1">
      <c r="A295" s="46">
        <v>14.2</v>
      </c>
      <c r="B295" s="36" t="s">
        <v>370</v>
      </c>
      <c r="C295" s="24"/>
      <c r="D295" s="35" t="s">
        <v>35</v>
      </c>
      <c r="E295" s="24"/>
      <c r="F295" s="27">
        <f t="shared" si="46"/>
        <v>0</v>
      </c>
      <c r="G295" s="25"/>
      <c r="H295" s="63" t="e">
        <f>F295/$G$487</f>
        <v>#DIV/0!</v>
      </c>
      <c r="I295" s="17"/>
      <c r="J295" s="17"/>
      <c r="K295" s="70">
        <v>0</v>
      </c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21" customHeight="1">
      <c r="A296" s="46">
        <v>14.3</v>
      </c>
      <c r="B296" s="36" t="s">
        <v>371</v>
      </c>
      <c r="C296" s="24"/>
      <c r="D296" s="35" t="s">
        <v>35</v>
      </c>
      <c r="E296" s="24"/>
      <c r="F296" s="27">
        <f t="shared" si="46"/>
        <v>0</v>
      </c>
      <c r="G296" s="25"/>
      <c r="H296" s="63" t="e">
        <f>F296/$G$487</f>
        <v>#DIV/0!</v>
      </c>
      <c r="I296" s="17"/>
      <c r="J296" s="17"/>
      <c r="K296" s="70">
        <v>0</v>
      </c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21" customHeight="1">
      <c r="A297" s="46">
        <v>14.4</v>
      </c>
      <c r="B297" s="46" t="s">
        <v>372</v>
      </c>
      <c r="C297" s="24"/>
      <c r="D297" s="35" t="s">
        <v>35</v>
      </c>
      <c r="E297" s="24"/>
      <c r="F297" s="27">
        <f t="shared" ref="F297" si="47">+C297*E297</f>
        <v>0</v>
      </c>
      <c r="G297" s="25"/>
      <c r="H297" s="63" t="e">
        <f>F297/$G$487</f>
        <v>#DIV/0!</v>
      </c>
      <c r="I297" s="17"/>
      <c r="J297" s="17"/>
      <c r="K297" s="70">
        <v>0</v>
      </c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21" customHeight="1" thickBot="1">
      <c r="A298" s="30"/>
      <c r="B298" s="30"/>
      <c r="C298" s="24"/>
      <c r="D298" s="35"/>
      <c r="E298" s="24"/>
      <c r="F298" s="24"/>
      <c r="G298" s="17"/>
      <c r="H298" s="17"/>
      <c r="I298" s="17"/>
      <c r="J298" s="17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21" customHeight="1" thickBot="1">
      <c r="A299" s="45" t="s">
        <v>373</v>
      </c>
      <c r="B299" s="12" t="s">
        <v>374</v>
      </c>
      <c r="C299" s="13"/>
      <c r="D299" s="14"/>
      <c r="E299" s="15"/>
      <c r="F299" s="15"/>
      <c r="G299" s="11">
        <f>SUM(F301:F305)</f>
        <v>0</v>
      </c>
      <c r="H299" s="16"/>
      <c r="I299" s="75" t="e">
        <f>SUM(H301:H305)</f>
        <v>#DIV/0!</v>
      </c>
      <c r="J299" s="21"/>
      <c r="K299" s="6"/>
      <c r="L299" s="69">
        <f>SUM(K301:K305)</f>
        <v>0</v>
      </c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21" customHeight="1">
      <c r="A300" s="30"/>
      <c r="B300" s="30"/>
      <c r="C300" s="24"/>
      <c r="D300" s="35"/>
      <c r="E300" s="24"/>
      <c r="F300" s="24"/>
      <c r="G300" s="17"/>
      <c r="H300" s="17"/>
      <c r="I300" s="17"/>
      <c r="J300" s="17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21" customHeight="1">
      <c r="A301" s="46"/>
      <c r="B301" s="36" t="s">
        <v>279</v>
      </c>
      <c r="C301" s="24"/>
      <c r="D301" s="35"/>
      <c r="E301" s="24"/>
      <c r="F301" s="24"/>
      <c r="G301" s="25"/>
      <c r="H301" s="81"/>
      <c r="I301" s="17"/>
      <c r="J301" s="17"/>
      <c r="K301" s="79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21" customHeight="1">
      <c r="A302" s="46">
        <v>15.1</v>
      </c>
      <c r="B302" s="36" t="s">
        <v>375</v>
      </c>
      <c r="C302" s="24"/>
      <c r="D302" s="35" t="s">
        <v>35</v>
      </c>
      <c r="E302" s="24"/>
      <c r="F302" s="27">
        <f t="shared" ref="F302:F305" si="48">+C302*E302</f>
        <v>0</v>
      </c>
      <c r="G302" s="25"/>
      <c r="H302" s="63" t="e">
        <f>F302/$G$487</f>
        <v>#DIV/0!</v>
      </c>
      <c r="I302" s="17"/>
      <c r="J302" s="17"/>
      <c r="K302" s="70">
        <v>0</v>
      </c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21" customHeight="1">
      <c r="A303" s="46">
        <v>15.2</v>
      </c>
      <c r="B303" s="36" t="s">
        <v>376</v>
      </c>
      <c r="C303" s="24"/>
      <c r="D303" s="35" t="s">
        <v>35</v>
      </c>
      <c r="E303" s="24"/>
      <c r="F303" s="27">
        <f t="shared" si="48"/>
        <v>0</v>
      </c>
      <c r="G303" s="25"/>
      <c r="H303" s="63" t="e">
        <f>F303/$G$487</f>
        <v>#DIV/0!</v>
      </c>
      <c r="I303" s="17"/>
      <c r="J303" s="17"/>
      <c r="K303" s="70">
        <v>0</v>
      </c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21" customHeight="1">
      <c r="A304" s="46">
        <v>15.3</v>
      </c>
      <c r="B304" s="36" t="s">
        <v>377</v>
      </c>
      <c r="C304" s="24"/>
      <c r="D304" s="35" t="s">
        <v>35</v>
      </c>
      <c r="E304" s="24"/>
      <c r="F304" s="27">
        <f t="shared" si="48"/>
        <v>0</v>
      </c>
      <c r="G304" s="25"/>
      <c r="H304" s="63" t="e">
        <f>F304/$G$487</f>
        <v>#DIV/0!</v>
      </c>
      <c r="I304" s="17"/>
      <c r="J304" s="17"/>
      <c r="K304" s="70">
        <v>0</v>
      </c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21" customHeight="1">
      <c r="A305" s="46">
        <v>15.4</v>
      </c>
      <c r="B305" s="36" t="s">
        <v>378</v>
      </c>
      <c r="C305" s="24"/>
      <c r="D305" s="35" t="s">
        <v>35</v>
      </c>
      <c r="E305" s="24"/>
      <c r="F305" s="27">
        <f t="shared" si="48"/>
        <v>0</v>
      </c>
      <c r="G305" s="25"/>
      <c r="H305" s="63" t="e">
        <f>F305/$G$487</f>
        <v>#DIV/0!</v>
      </c>
      <c r="I305" s="17"/>
      <c r="J305" s="17"/>
      <c r="K305" s="70">
        <v>0</v>
      </c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21" customHeight="1" thickBot="1">
      <c r="A306" s="30"/>
      <c r="B306" s="36"/>
      <c r="C306" s="24"/>
      <c r="D306" s="35"/>
      <c r="E306" s="24"/>
      <c r="F306" s="24"/>
      <c r="G306" s="17"/>
      <c r="H306" s="17"/>
      <c r="I306" s="17"/>
      <c r="J306" s="17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21" customHeight="1" thickBot="1">
      <c r="A307" s="45" t="s">
        <v>379</v>
      </c>
      <c r="B307" s="12" t="s">
        <v>380</v>
      </c>
      <c r="C307" s="13"/>
      <c r="D307" s="14"/>
      <c r="E307" s="15"/>
      <c r="F307" s="15"/>
      <c r="G307" s="11">
        <f>SUM(F309:F319)</f>
        <v>0</v>
      </c>
      <c r="H307" s="16"/>
      <c r="I307" s="75" t="e">
        <f>SUM(H309:H319)</f>
        <v>#DIV/0!</v>
      </c>
      <c r="J307" s="21"/>
      <c r="K307" s="6"/>
      <c r="L307" s="69">
        <f>SUM(K309:K319)</f>
        <v>0</v>
      </c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21" customHeight="1">
      <c r="A308" s="30"/>
      <c r="B308" s="36"/>
      <c r="C308" s="24"/>
      <c r="D308" s="35"/>
      <c r="E308" s="24"/>
      <c r="F308" s="24"/>
      <c r="G308" s="17"/>
      <c r="H308" s="17"/>
      <c r="I308" s="17"/>
      <c r="J308" s="17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21" customHeight="1">
      <c r="A309" s="46"/>
      <c r="B309" s="36" t="s">
        <v>279</v>
      </c>
      <c r="C309" s="24"/>
      <c r="D309" s="35"/>
      <c r="E309" s="24"/>
      <c r="F309" s="114"/>
      <c r="G309" s="25"/>
      <c r="H309" s="81"/>
      <c r="I309" s="17"/>
      <c r="J309" s="17"/>
      <c r="K309" s="79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21" customHeight="1">
      <c r="A310" s="46">
        <v>16.100000000000001</v>
      </c>
      <c r="B310" s="36" t="s">
        <v>381</v>
      </c>
      <c r="C310" s="24"/>
      <c r="D310" s="35" t="s">
        <v>35</v>
      </c>
      <c r="E310" s="24"/>
      <c r="F310" s="83">
        <f t="shared" ref="F310:F319" si="49">+C310*E310</f>
        <v>0</v>
      </c>
      <c r="G310" s="25"/>
      <c r="H310" s="63" t="e">
        <f t="shared" ref="H310:H319" si="50">F310/$G$487</f>
        <v>#DIV/0!</v>
      </c>
      <c r="I310" s="17"/>
      <c r="J310" s="17"/>
      <c r="K310" s="70">
        <v>0</v>
      </c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21" customHeight="1">
      <c r="A311" s="46">
        <v>16.2</v>
      </c>
      <c r="B311" s="36" t="s">
        <v>382</v>
      </c>
      <c r="C311" s="24"/>
      <c r="D311" s="35" t="s">
        <v>35</v>
      </c>
      <c r="E311" s="24"/>
      <c r="F311" s="83">
        <f t="shared" si="49"/>
        <v>0</v>
      </c>
      <c r="G311" s="25"/>
      <c r="H311" s="63" t="e">
        <f t="shared" si="50"/>
        <v>#DIV/0!</v>
      </c>
      <c r="I311" s="17"/>
      <c r="J311" s="17"/>
      <c r="K311" s="70">
        <v>0</v>
      </c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21" customHeight="1">
      <c r="A312" s="46">
        <v>16.3</v>
      </c>
      <c r="B312" s="36" t="s">
        <v>383</v>
      </c>
      <c r="C312" s="24"/>
      <c r="D312" s="35" t="s">
        <v>35</v>
      </c>
      <c r="E312" s="24"/>
      <c r="F312" s="83">
        <f t="shared" si="49"/>
        <v>0</v>
      </c>
      <c r="G312" s="25"/>
      <c r="H312" s="63" t="e">
        <f t="shared" si="50"/>
        <v>#DIV/0!</v>
      </c>
      <c r="I312" s="17"/>
      <c r="J312" s="17"/>
      <c r="K312" s="70">
        <v>0</v>
      </c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21" customHeight="1">
      <c r="A313" s="46">
        <v>16.399999999999999</v>
      </c>
      <c r="B313" s="36" t="s">
        <v>384</v>
      </c>
      <c r="C313" s="24"/>
      <c r="D313" s="35" t="s">
        <v>35</v>
      </c>
      <c r="E313" s="24"/>
      <c r="F313" s="83">
        <f t="shared" si="49"/>
        <v>0</v>
      </c>
      <c r="G313" s="25"/>
      <c r="H313" s="63" t="e">
        <f t="shared" si="50"/>
        <v>#DIV/0!</v>
      </c>
      <c r="I313" s="17"/>
      <c r="J313" s="17"/>
      <c r="K313" s="70">
        <v>0</v>
      </c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21" customHeight="1">
      <c r="A314" s="46">
        <v>16.5</v>
      </c>
      <c r="B314" s="36" t="s">
        <v>385</v>
      </c>
      <c r="C314" s="24"/>
      <c r="D314" s="35" t="s">
        <v>35</v>
      </c>
      <c r="E314" s="24"/>
      <c r="F314" s="83">
        <f t="shared" si="49"/>
        <v>0</v>
      </c>
      <c r="G314" s="25"/>
      <c r="H314" s="63" t="e">
        <f t="shared" si="50"/>
        <v>#DIV/0!</v>
      </c>
      <c r="I314" s="17"/>
      <c r="J314" s="17"/>
      <c r="K314" s="70">
        <v>0</v>
      </c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21" customHeight="1">
      <c r="A315" s="46">
        <v>16.600000000000001</v>
      </c>
      <c r="B315" s="36" t="s">
        <v>386</v>
      </c>
      <c r="C315" s="24"/>
      <c r="D315" s="35" t="s">
        <v>35</v>
      </c>
      <c r="E315" s="24"/>
      <c r="F315" s="83">
        <f t="shared" si="49"/>
        <v>0</v>
      </c>
      <c r="G315" s="25"/>
      <c r="H315" s="63" t="e">
        <f t="shared" si="50"/>
        <v>#DIV/0!</v>
      </c>
      <c r="I315" s="17"/>
      <c r="J315" s="17"/>
      <c r="K315" s="70">
        <v>0</v>
      </c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21" customHeight="1">
      <c r="A316" s="46">
        <v>16.7</v>
      </c>
      <c r="B316" s="36" t="s">
        <v>387</v>
      </c>
      <c r="C316" s="24"/>
      <c r="D316" s="35" t="s">
        <v>35</v>
      </c>
      <c r="E316" s="24"/>
      <c r="F316" s="83">
        <f t="shared" si="49"/>
        <v>0</v>
      </c>
      <c r="G316" s="25"/>
      <c r="H316" s="63" t="e">
        <f t="shared" si="50"/>
        <v>#DIV/0!</v>
      </c>
      <c r="I316" s="17"/>
      <c r="J316" s="17"/>
      <c r="K316" s="70">
        <v>0</v>
      </c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21" customHeight="1">
      <c r="A317" s="46">
        <v>16.8</v>
      </c>
      <c r="B317" s="36" t="s">
        <v>388</v>
      </c>
      <c r="C317" s="24"/>
      <c r="D317" s="35" t="s">
        <v>35</v>
      </c>
      <c r="E317" s="24"/>
      <c r="F317" s="83">
        <f t="shared" si="49"/>
        <v>0</v>
      </c>
      <c r="G317" s="25"/>
      <c r="H317" s="63" t="e">
        <f t="shared" si="50"/>
        <v>#DIV/0!</v>
      </c>
      <c r="I317" s="17"/>
      <c r="J317" s="17"/>
      <c r="K317" s="70">
        <v>0</v>
      </c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21" customHeight="1">
      <c r="A318" s="46">
        <v>16.899999999999999</v>
      </c>
      <c r="B318" s="36" t="s">
        <v>389</v>
      </c>
      <c r="C318" s="24"/>
      <c r="D318" s="35" t="s">
        <v>35</v>
      </c>
      <c r="E318" s="24"/>
      <c r="F318" s="83">
        <f t="shared" si="49"/>
        <v>0</v>
      </c>
      <c r="G318" s="25"/>
      <c r="H318" s="63" t="e">
        <f t="shared" si="50"/>
        <v>#DIV/0!</v>
      </c>
      <c r="I318" s="17"/>
      <c r="J318" s="17"/>
      <c r="K318" s="70">
        <v>0</v>
      </c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21" customHeight="1">
      <c r="A319" s="87">
        <v>16.100000000000001</v>
      </c>
      <c r="B319" s="36" t="s">
        <v>390</v>
      </c>
      <c r="C319" s="24"/>
      <c r="D319" s="35" t="s">
        <v>35</v>
      </c>
      <c r="E319" s="24"/>
      <c r="F319" s="83">
        <f t="shared" si="49"/>
        <v>0</v>
      </c>
      <c r="G319" s="25"/>
      <c r="H319" s="63" t="e">
        <f t="shared" si="50"/>
        <v>#DIV/0!</v>
      </c>
      <c r="I319" s="17"/>
      <c r="J319" s="17"/>
      <c r="K319" s="70">
        <v>0</v>
      </c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21" customHeight="1" thickBot="1">
      <c r="A320" s="30"/>
      <c r="B320" s="36"/>
      <c r="C320" s="24"/>
      <c r="D320" s="35"/>
      <c r="E320" s="24"/>
      <c r="F320" s="24"/>
      <c r="G320" s="17"/>
      <c r="H320" s="17"/>
      <c r="I320" s="17"/>
      <c r="J320" s="17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21" customHeight="1" thickBot="1">
      <c r="A321" s="45" t="s">
        <v>391</v>
      </c>
      <c r="B321" s="12" t="s">
        <v>392</v>
      </c>
      <c r="C321" s="13"/>
      <c r="D321" s="14"/>
      <c r="E321" s="15"/>
      <c r="F321" s="15"/>
      <c r="G321" s="11">
        <f>SUM(F325:F337)</f>
        <v>0</v>
      </c>
      <c r="H321" s="16"/>
      <c r="I321" s="75" t="e">
        <f>SUM(H325:H337)</f>
        <v>#DIV/0!</v>
      </c>
      <c r="J321" s="21"/>
      <c r="K321" s="6"/>
      <c r="L321" s="69">
        <f>SUM(K325:K337)</f>
        <v>0</v>
      </c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21" customHeight="1">
      <c r="A322" s="30"/>
      <c r="B322" s="36"/>
      <c r="C322" s="24"/>
      <c r="D322" s="35"/>
      <c r="E322" s="24"/>
      <c r="F322" s="24"/>
      <c r="G322" s="17"/>
      <c r="H322" s="17"/>
      <c r="I322" s="17"/>
      <c r="J322" s="17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21" customHeight="1">
      <c r="A323" s="30" t="s">
        <v>393</v>
      </c>
      <c r="B323" s="37" t="s">
        <v>394</v>
      </c>
      <c r="C323" s="24"/>
      <c r="D323" s="35"/>
      <c r="E323" s="24"/>
      <c r="F323" s="24"/>
      <c r="G323" s="25"/>
      <c r="H323" s="81"/>
      <c r="I323" s="17"/>
      <c r="J323" s="17"/>
      <c r="K323" s="79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21" customHeight="1">
      <c r="A324" s="30"/>
      <c r="B324" s="37" t="s">
        <v>395</v>
      </c>
      <c r="C324" s="24"/>
      <c r="D324" s="35"/>
      <c r="E324" s="24"/>
      <c r="F324" s="24"/>
      <c r="G324" s="25"/>
      <c r="H324" s="81"/>
      <c r="I324" s="17"/>
      <c r="J324" s="17"/>
      <c r="K324" s="79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21" customHeight="1">
      <c r="A325" s="46" t="s">
        <v>396</v>
      </c>
      <c r="B325" s="36" t="s">
        <v>397</v>
      </c>
      <c r="C325" s="24"/>
      <c r="D325" s="35" t="s">
        <v>93</v>
      </c>
      <c r="E325" s="24"/>
      <c r="F325" s="27">
        <f t="shared" ref="F325:F337" si="51">+C325*E325</f>
        <v>0</v>
      </c>
      <c r="G325" s="25"/>
      <c r="H325" s="63" t="e">
        <f>F325/$G$487</f>
        <v>#DIV/0!</v>
      </c>
      <c r="I325" s="17"/>
      <c r="J325" s="17"/>
      <c r="K325" s="70">
        <v>0</v>
      </c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21" customHeight="1">
      <c r="A326" s="46" t="s">
        <v>398</v>
      </c>
      <c r="B326" s="36" t="s">
        <v>399</v>
      </c>
      <c r="C326" s="24"/>
      <c r="D326" s="35" t="s">
        <v>93</v>
      </c>
      <c r="E326" s="24"/>
      <c r="F326" s="27">
        <f t="shared" si="51"/>
        <v>0</v>
      </c>
      <c r="G326" s="25"/>
      <c r="H326" s="63" t="e">
        <f>F326/$G$487</f>
        <v>#DIV/0!</v>
      </c>
      <c r="I326" s="17"/>
      <c r="J326" s="17"/>
      <c r="K326" s="70">
        <v>0</v>
      </c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21" customHeight="1">
      <c r="A327" s="46" t="s">
        <v>400</v>
      </c>
      <c r="B327" s="36" t="s">
        <v>401</v>
      </c>
      <c r="C327" s="24"/>
      <c r="D327" s="35" t="s">
        <v>93</v>
      </c>
      <c r="E327" s="24"/>
      <c r="F327" s="27">
        <f t="shared" si="51"/>
        <v>0</v>
      </c>
      <c r="G327" s="25"/>
      <c r="H327" s="63" t="e">
        <f>F327/$G$487</f>
        <v>#DIV/0!</v>
      </c>
      <c r="I327" s="17"/>
      <c r="J327" s="17"/>
      <c r="K327" s="70">
        <v>0</v>
      </c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21" customHeight="1">
      <c r="A328" s="46" t="s">
        <v>402</v>
      </c>
      <c r="B328" s="36" t="s">
        <v>403</v>
      </c>
      <c r="C328" s="24"/>
      <c r="D328" s="35" t="s">
        <v>93</v>
      </c>
      <c r="E328" s="24"/>
      <c r="F328" s="27">
        <f t="shared" si="51"/>
        <v>0</v>
      </c>
      <c r="G328" s="25"/>
      <c r="H328" s="63" t="e">
        <f>F328/$G$487</f>
        <v>#DIV/0!</v>
      </c>
      <c r="I328" s="17"/>
      <c r="J328" s="17"/>
      <c r="K328" s="70">
        <v>0</v>
      </c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21" customHeight="1">
      <c r="A329" s="46"/>
      <c r="B329" s="37" t="s">
        <v>404</v>
      </c>
      <c r="C329" s="24"/>
      <c r="D329" s="35"/>
      <c r="E329" s="24"/>
      <c r="F329" s="24"/>
      <c r="G329" s="25"/>
      <c r="H329" s="81"/>
      <c r="I329" s="17"/>
      <c r="J329" s="17"/>
      <c r="K329" s="79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21" customHeight="1">
      <c r="A330" s="46" t="s">
        <v>405</v>
      </c>
      <c r="B330" s="36" t="s">
        <v>406</v>
      </c>
      <c r="C330" s="24"/>
      <c r="D330" s="35" t="s">
        <v>93</v>
      </c>
      <c r="E330" s="24"/>
      <c r="F330" s="27">
        <f t="shared" si="51"/>
        <v>0</v>
      </c>
      <c r="G330" s="25"/>
      <c r="H330" s="63" t="e">
        <f>F330/$G$487</f>
        <v>#DIV/0!</v>
      </c>
      <c r="I330" s="17"/>
      <c r="J330" s="17"/>
      <c r="K330" s="70">
        <v>0</v>
      </c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21" customHeight="1">
      <c r="A331" s="46" t="s">
        <v>407</v>
      </c>
      <c r="B331" s="36" t="s">
        <v>408</v>
      </c>
      <c r="C331" s="24"/>
      <c r="D331" s="35" t="s">
        <v>93</v>
      </c>
      <c r="E331" s="24"/>
      <c r="F331" s="27">
        <f t="shared" si="51"/>
        <v>0</v>
      </c>
      <c r="G331" s="25"/>
      <c r="H331" s="63" t="e">
        <f>F331/$G$487</f>
        <v>#DIV/0!</v>
      </c>
      <c r="I331" s="17"/>
      <c r="J331" s="17"/>
      <c r="K331" s="70">
        <v>0</v>
      </c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21" customHeight="1">
      <c r="A332" s="30" t="s">
        <v>409</v>
      </c>
      <c r="B332" s="37" t="s">
        <v>410</v>
      </c>
      <c r="C332" s="24"/>
      <c r="D332" s="35"/>
      <c r="E332" s="24"/>
      <c r="F332" s="24"/>
      <c r="G332" s="25"/>
      <c r="H332" s="81"/>
      <c r="I332" s="17"/>
      <c r="J332" s="17"/>
      <c r="K332" s="79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21" customHeight="1">
      <c r="A333" s="46" t="s">
        <v>411</v>
      </c>
      <c r="B333" s="36" t="s">
        <v>412</v>
      </c>
      <c r="C333" s="24"/>
      <c r="D333" s="35" t="s">
        <v>28</v>
      </c>
      <c r="E333" s="24"/>
      <c r="F333" s="27">
        <f t="shared" si="51"/>
        <v>0</v>
      </c>
      <c r="G333" s="25"/>
      <c r="H333" s="63" t="e">
        <f>F333/$G$487</f>
        <v>#DIV/0!</v>
      </c>
      <c r="I333" s="17"/>
      <c r="J333" s="17"/>
      <c r="K333" s="70">
        <v>0</v>
      </c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21" customHeight="1">
      <c r="A334" s="30" t="s">
        <v>413</v>
      </c>
      <c r="B334" s="37" t="s">
        <v>414</v>
      </c>
      <c r="C334" s="24"/>
      <c r="D334" s="35"/>
      <c r="E334" s="24"/>
      <c r="F334" s="24"/>
      <c r="G334" s="25"/>
      <c r="H334" s="81"/>
      <c r="I334" s="17"/>
      <c r="J334" s="17"/>
      <c r="K334" s="79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21" customHeight="1">
      <c r="A335" s="46" t="s">
        <v>415</v>
      </c>
      <c r="B335" s="36" t="s">
        <v>416</v>
      </c>
      <c r="C335" s="24"/>
      <c r="D335" s="35" t="s">
        <v>28</v>
      </c>
      <c r="E335" s="24"/>
      <c r="F335" s="27">
        <f t="shared" si="51"/>
        <v>0</v>
      </c>
      <c r="G335" s="25"/>
      <c r="H335" s="63" t="e">
        <f>F335/$G$487</f>
        <v>#DIV/0!</v>
      </c>
      <c r="I335" s="17"/>
      <c r="J335" s="17"/>
      <c r="K335" s="70">
        <v>0</v>
      </c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21" customHeight="1">
      <c r="A336" s="30" t="s">
        <v>417</v>
      </c>
      <c r="B336" s="37" t="s">
        <v>418</v>
      </c>
      <c r="C336" s="24"/>
      <c r="D336" s="35"/>
      <c r="E336" s="24"/>
      <c r="F336" s="24"/>
      <c r="G336" s="25"/>
      <c r="H336" s="81"/>
      <c r="I336" s="17"/>
      <c r="J336" s="17"/>
      <c r="K336" s="79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21" customHeight="1">
      <c r="A337" s="46" t="s">
        <v>419</v>
      </c>
      <c r="B337" s="36" t="s">
        <v>420</v>
      </c>
      <c r="C337" s="24"/>
      <c r="D337" s="35" t="s">
        <v>28</v>
      </c>
      <c r="E337" s="24"/>
      <c r="F337" s="27">
        <f t="shared" si="51"/>
        <v>0</v>
      </c>
      <c r="G337" s="25"/>
      <c r="H337" s="63" t="e">
        <f>F337/$G$487</f>
        <v>#DIV/0!</v>
      </c>
      <c r="I337" s="17"/>
      <c r="J337" s="17"/>
      <c r="K337" s="70">
        <v>0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21" customHeight="1" thickBot="1">
      <c r="A338" s="30"/>
      <c r="B338" s="36"/>
      <c r="C338" s="24"/>
      <c r="D338" s="35"/>
      <c r="E338" s="24"/>
      <c r="F338" s="24"/>
      <c r="G338" s="17"/>
      <c r="H338" s="17"/>
      <c r="I338" s="17"/>
      <c r="J338" s="17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21" customHeight="1" thickBot="1">
      <c r="A339" s="45" t="s">
        <v>421</v>
      </c>
      <c r="B339" s="12" t="s">
        <v>422</v>
      </c>
      <c r="C339" s="13"/>
      <c r="D339" s="14"/>
      <c r="E339" s="15"/>
      <c r="F339" s="15"/>
      <c r="G339" s="11">
        <f>SUM(F342:F381)</f>
        <v>0</v>
      </c>
      <c r="H339" s="16"/>
      <c r="I339" s="75" t="e">
        <f>SUM(H342:H381)</f>
        <v>#DIV/0!</v>
      </c>
      <c r="J339" s="21"/>
      <c r="K339" s="6"/>
      <c r="L339" s="69">
        <f>SUM(K342:K381)</f>
        <v>0</v>
      </c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21" customHeight="1">
      <c r="A340" s="30"/>
      <c r="B340" s="36"/>
      <c r="C340" s="24"/>
      <c r="D340" s="35"/>
      <c r="E340" s="24"/>
      <c r="F340" s="24"/>
      <c r="G340" s="17"/>
      <c r="H340" s="17"/>
      <c r="I340" s="17"/>
      <c r="J340" s="17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21" customHeight="1">
      <c r="A341" s="30" t="s">
        <v>423</v>
      </c>
      <c r="B341" s="37" t="s">
        <v>424</v>
      </c>
      <c r="C341" s="24"/>
      <c r="D341" s="35"/>
      <c r="E341" s="24"/>
      <c r="F341" s="24"/>
      <c r="G341" s="17"/>
      <c r="H341" s="17"/>
      <c r="I341" s="17"/>
      <c r="J341" s="17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21" customHeight="1">
      <c r="A342" s="46" t="s">
        <v>425</v>
      </c>
      <c r="B342" s="36" t="s">
        <v>426</v>
      </c>
      <c r="C342" s="24"/>
      <c r="D342" s="35" t="s">
        <v>35</v>
      </c>
      <c r="E342" s="24"/>
      <c r="F342" s="27">
        <f t="shared" ref="F342:F353" si="52">+C342*E342</f>
        <v>0</v>
      </c>
      <c r="G342" s="25"/>
      <c r="H342" s="63" t="e">
        <f t="shared" ref="H342:H353" si="53">F342/$G$487</f>
        <v>#DIV/0!</v>
      </c>
      <c r="I342" s="17"/>
      <c r="J342" s="17"/>
      <c r="K342" s="70">
        <v>0</v>
      </c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21" customHeight="1">
      <c r="A343" s="46" t="s">
        <v>427</v>
      </c>
      <c r="B343" s="36" t="s">
        <v>428</v>
      </c>
      <c r="C343" s="24"/>
      <c r="D343" s="35" t="s">
        <v>35</v>
      </c>
      <c r="E343" s="24"/>
      <c r="F343" s="27">
        <f t="shared" si="52"/>
        <v>0</v>
      </c>
      <c r="G343" s="25"/>
      <c r="H343" s="63" t="e">
        <f t="shared" si="53"/>
        <v>#DIV/0!</v>
      </c>
      <c r="I343" s="17"/>
      <c r="J343" s="17"/>
      <c r="K343" s="70">
        <v>0</v>
      </c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21" customHeight="1">
      <c r="A344" s="46" t="s">
        <v>429</v>
      </c>
      <c r="B344" s="36" t="s">
        <v>430</v>
      </c>
      <c r="C344" s="24"/>
      <c r="D344" s="35" t="s">
        <v>35</v>
      </c>
      <c r="E344" s="24"/>
      <c r="F344" s="27">
        <f t="shared" si="52"/>
        <v>0</v>
      </c>
      <c r="G344" s="25"/>
      <c r="H344" s="63" t="e">
        <f t="shared" si="53"/>
        <v>#DIV/0!</v>
      </c>
      <c r="I344" s="17"/>
      <c r="J344" s="17"/>
      <c r="K344" s="70">
        <v>0</v>
      </c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21" customHeight="1">
      <c r="A345" s="46" t="s">
        <v>431</v>
      </c>
      <c r="B345" s="36" t="s">
        <v>432</v>
      </c>
      <c r="C345" s="24"/>
      <c r="D345" s="35" t="s">
        <v>35</v>
      </c>
      <c r="E345" s="24"/>
      <c r="F345" s="27">
        <f t="shared" si="52"/>
        <v>0</v>
      </c>
      <c r="G345" s="25"/>
      <c r="H345" s="63" t="e">
        <f t="shared" si="53"/>
        <v>#DIV/0!</v>
      </c>
      <c r="I345" s="17"/>
      <c r="J345" s="17"/>
      <c r="K345" s="70">
        <v>0</v>
      </c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21" customHeight="1">
      <c r="A346" s="46" t="s">
        <v>433</v>
      </c>
      <c r="B346" s="36" t="s">
        <v>434</v>
      </c>
      <c r="C346" s="24"/>
      <c r="D346" s="35" t="s">
        <v>35</v>
      </c>
      <c r="E346" s="24"/>
      <c r="F346" s="27">
        <f t="shared" si="52"/>
        <v>0</v>
      </c>
      <c r="G346" s="25"/>
      <c r="H346" s="63" t="e">
        <f t="shared" si="53"/>
        <v>#DIV/0!</v>
      </c>
      <c r="I346" s="17"/>
      <c r="J346" s="17"/>
      <c r="K346" s="70">
        <v>0</v>
      </c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21" customHeight="1">
      <c r="A347" s="46" t="s">
        <v>435</v>
      </c>
      <c r="B347" s="36" t="s">
        <v>436</v>
      </c>
      <c r="C347" s="24"/>
      <c r="D347" s="35" t="s">
        <v>35</v>
      </c>
      <c r="E347" s="24"/>
      <c r="F347" s="27">
        <f t="shared" si="52"/>
        <v>0</v>
      </c>
      <c r="G347" s="25"/>
      <c r="H347" s="63" t="e">
        <f t="shared" si="53"/>
        <v>#DIV/0!</v>
      </c>
      <c r="I347" s="17"/>
      <c r="J347" s="17"/>
      <c r="K347" s="70">
        <v>0</v>
      </c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21" customHeight="1">
      <c r="A348" s="46" t="s">
        <v>437</v>
      </c>
      <c r="B348" s="36" t="s">
        <v>438</v>
      </c>
      <c r="C348" s="24"/>
      <c r="D348" s="35" t="s">
        <v>28</v>
      </c>
      <c r="E348" s="24"/>
      <c r="F348" s="27">
        <f t="shared" si="52"/>
        <v>0</v>
      </c>
      <c r="G348" s="25"/>
      <c r="H348" s="63" t="e">
        <f t="shared" si="53"/>
        <v>#DIV/0!</v>
      </c>
      <c r="I348" s="17"/>
      <c r="J348" s="17"/>
      <c r="K348" s="70">
        <v>0</v>
      </c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21" customHeight="1">
      <c r="A349" s="46" t="s">
        <v>439</v>
      </c>
      <c r="B349" s="36" t="s">
        <v>440</v>
      </c>
      <c r="C349" s="24"/>
      <c r="D349" s="35" t="s">
        <v>28</v>
      </c>
      <c r="E349" s="24"/>
      <c r="F349" s="27">
        <f t="shared" si="52"/>
        <v>0</v>
      </c>
      <c r="G349" s="25"/>
      <c r="H349" s="63" t="e">
        <f t="shared" si="53"/>
        <v>#DIV/0!</v>
      </c>
      <c r="I349" s="17"/>
      <c r="J349" s="17"/>
      <c r="K349" s="70">
        <v>0</v>
      </c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21" customHeight="1">
      <c r="A350" s="46" t="s">
        <v>441</v>
      </c>
      <c r="B350" s="36" t="s">
        <v>442</v>
      </c>
      <c r="C350" s="24"/>
      <c r="D350" s="35" t="s">
        <v>28</v>
      </c>
      <c r="E350" s="24"/>
      <c r="F350" s="27">
        <f t="shared" si="52"/>
        <v>0</v>
      </c>
      <c r="G350" s="25"/>
      <c r="H350" s="63" t="e">
        <f t="shared" si="53"/>
        <v>#DIV/0!</v>
      </c>
      <c r="I350" s="17"/>
      <c r="J350" s="17"/>
      <c r="K350" s="70">
        <v>0</v>
      </c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21" customHeight="1">
      <c r="A351" s="46" t="s">
        <v>443</v>
      </c>
      <c r="B351" s="36" t="s">
        <v>444</v>
      </c>
      <c r="C351" s="24"/>
      <c r="D351" s="35" t="s">
        <v>28</v>
      </c>
      <c r="E351" s="24"/>
      <c r="F351" s="27">
        <f t="shared" si="52"/>
        <v>0</v>
      </c>
      <c r="G351" s="25"/>
      <c r="H351" s="63" t="e">
        <f t="shared" si="53"/>
        <v>#DIV/0!</v>
      </c>
      <c r="I351" s="17"/>
      <c r="J351" s="17"/>
      <c r="K351" s="70">
        <v>0</v>
      </c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21" customHeight="1">
      <c r="A352" s="46" t="s">
        <v>445</v>
      </c>
      <c r="B352" s="36" t="s">
        <v>446</v>
      </c>
      <c r="C352" s="24"/>
      <c r="D352" s="35" t="s">
        <v>221</v>
      </c>
      <c r="E352" s="24"/>
      <c r="F352" s="27">
        <f t="shared" si="52"/>
        <v>0</v>
      </c>
      <c r="G352" s="25"/>
      <c r="H352" s="63" t="e">
        <f t="shared" si="53"/>
        <v>#DIV/0!</v>
      </c>
      <c r="I352" s="17"/>
      <c r="J352" s="17"/>
      <c r="K352" s="70">
        <v>0</v>
      </c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21" customHeight="1">
      <c r="A353" s="46" t="s">
        <v>447</v>
      </c>
      <c r="B353" s="36" t="s">
        <v>448</v>
      </c>
      <c r="C353" s="24"/>
      <c r="D353" s="35" t="s">
        <v>28</v>
      </c>
      <c r="E353" s="24"/>
      <c r="F353" s="27">
        <f t="shared" si="52"/>
        <v>0</v>
      </c>
      <c r="G353" s="25"/>
      <c r="H353" s="63" t="e">
        <f t="shared" si="53"/>
        <v>#DIV/0!</v>
      </c>
      <c r="I353" s="17"/>
      <c r="J353" s="17"/>
      <c r="K353" s="70">
        <v>0</v>
      </c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21" customHeight="1">
      <c r="A354" s="30" t="s">
        <v>449</v>
      </c>
      <c r="B354" s="37" t="s">
        <v>450</v>
      </c>
      <c r="C354" s="24"/>
      <c r="D354" s="35"/>
      <c r="E354" s="24"/>
      <c r="F354" s="24"/>
      <c r="G354" s="17"/>
      <c r="H354" s="17"/>
      <c r="I354" s="17"/>
      <c r="J354" s="17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21" customHeight="1">
      <c r="A355" s="46" t="s">
        <v>451</v>
      </c>
      <c r="B355" s="36" t="s">
        <v>452</v>
      </c>
      <c r="C355" s="24"/>
      <c r="D355" s="35" t="s">
        <v>35</v>
      </c>
      <c r="E355" s="24"/>
      <c r="F355" s="27">
        <f t="shared" ref="F355:F356" si="54">+C355*E355</f>
        <v>0</v>
      </c>
      <c r="G355" s="25"/>
      <c r="H355" s="63" t="e">
        <f t="shared" ref="H355:H356" si="55">F355/$G$487</f>
        <v>#DIV/0!</v>
      </c>
      <c r="I355" s="17"/>
      <c r="J355" s="17"/>
      <c r="K355" s="70">
        <v>0</v>
      </c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21" customHeight="1">
      <c r="A356" s="46" t="s">
        <v>453</v>
      </c>
      <c r="B356" s="36" t="s">
        <v>454</v>
      </c>
      <c r="C356" s="24"/>
      <c r="D356" s="35" t="s">
        <v>28</v>
      </c>
      <c r="E356" s="24"/>
      <c r="F356" s="27">
        <f t="shared" si="54"/>
        <v>0</v>
      </c>
      <c r="G356" s="25"/>
      <c r="H356" s="63" t="e">
        <f t="shared" si="55"/>
        <v>#DIV/0!</v>
      </c>
      <c r="I356" s="17"/>
      <c r="J356" s="17"/>
      <c r="K356" s="70">
        <v>0</v>
      </c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21" customHeight="1">
      <c r="A357" s="30" t="s">
        <v>455</v>
      </c>
      <c r="B357" s="37" t="s">
        <v>456</v>
      </c>
      <c r="C357" s="24"/>
      <c r="D357" s="35"/>
      <c r="E357" s="24"/>
      <c r="F357" s="24"/>
      <c r="G357" s="17"/>
      <c r="H357" s="17"/>
      <c r="I357" s="17"/>
      <c r="J357" s="17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21" customHeight="1">
      <c r="A358" s="46" t="s">
        <v>457</v>
      </c>
      <c r="B358" s="36" t="s">
        <v>458</v>
      </c>
      <c r="C358" s="24"/>
      <c r="D358" s="35" t="s">
        <v>35</v>
      </c>
      <c r="E358" s="24"/>
      <c r="F358" s="27">
        <f t="shared" ref="F358:F366" si="56">+C358*E358</f>
        <v>0</v>
      </c>
      <c r="G358" s="25"/>
      <c r="H358" s="63" t="e">
        <f t="shared" ref="H358:H366" si="57">F358/$G$487</f>
        <v>#DIV/0!</v>
      </c>
      <c r="I358" s="17"/>
      <c r="J358" s="17"/>
      <c r="K358" s="70">
        <v>0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21" customHeight="1">
      <c r="A359" s="46" t="s">
        <v>459</v>
      </c>
      <c r="B359" s="36" t="s">
        <v>460</v>
      </c>
      <c r="C359" s="24"/>
      <c r="D359" s="35" t="s">
        <v>35</v>
      </c>
      <c r="E359" s="24"/>
      <c r="F359" s="27">
        <f t="shared" si="56"/>
        <v>0</v>
      </c>
      <c r="G359" s="25"/>
      <c r="H359" s="63" t="e">
        <f t="shared" si="57"/>
        <v>#DIV/0!</v>
      </c>
      <c r="I359" s="17"/>
      <c r="J359" s="17"/>
      <c r="K359" s="70">
        <v>0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21" customHeight="1">
      <c r="A360" s="46" t="s">
        <v>461</v>
      </c>
      <c r="B360" s="36" t="s">
        <v>462</v>
      </c>
      <c r="C360" s="24"/>
      <c r="D360" s="35" t="s">
        <v>35</v>
      </c>
      <c r="E360" s="24"/>
      <c r="F360" s="27">
        <f t="shared" si="56"/>
        <v>0</v>
      </c>
      <c r="G360" s="25"/>
      <c r="H360" s="63" t="e">
        <f t="shared" si="57"/>
        <v>#DIV/0!</v>
      </c>
      <c r="I360" s="17"/>
      <c r="J360" s="17"/>
      <c r="K360" s="70">
        <v>0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21" customHeight="1">
      <c r="A361" s="46" t="s">
        <v>463</v>
      </c>
      <c r="B361" s="36" t="s">
        <v>464</v>
      </c>
      <c r="C361" s="24"/>
      <c r="D361" s="35" t="s">
        <v>35</v>
      </c>
      <c r="E361" s="24"/>
      <c r="F361" s="27">
        <f t="shared" si="56"/>
        <v>0</v>
      </c>
      <c r="G361" s="25"/>
      <c r="H361" s="63" t="e">
        <f t="shared" si="57"/>
        <v>#DIV/0!</v>
      </c>
      <c r="I361" s="17"/>
      <c r="J361" s="17"/>
      <c r="K361" s="70">
        <v>0</v>
      </c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21" customHeight="1">
      <c r="A362" s="46" t="s">
        <v>465</v>
      </c>
      <c r="B362" s="36" t="s">
        <v>466</v>
      </c>
      <c r="C362" s="24"/>
      <c r="D362" s="35" t="s">
        <v>35</v>
      </c>
      <c r="E362" s="24"/>
      <c r="F362" s="27">
        <f t="shared" si="56"/>
        <v>0</v>
      </c>
      <c r="G362" s="25"/>
      <c r="H362" s="63" t="e">
        <f t="shared" si="57"/>
        <v>#DIV/0!</v>
      </c>
      <c r="I362" s="17"/>
      <c r="J362" s="17"/>
      <c r="K362" s="70">
        <v>0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21" customHeight="1">
      <c r="A363" s="46" t="s">
        <v>467</v>
      </c>
      <c r="B363" s="36" t="s">
        <v>468</v>
      </c>
      <c r="C363" s="24"/>
      <c r="D363" s="35" t="s">
        <v>35</v>
      </c>
      <c r="E363" s="24"/>
      <c r="F363" s="27">
        <f t="shared" si="56"/>
        <v>0</v>
      </c>
      <c r="G363" s="25"/>
      <c r="H363" s="63" t="e">
        <f t="shared" si="57"/>
        <v>#DIV/0!</v>
      </c>
      <c r="I363" s="17"/>
      <c r="J363" s="17"/>
      <c r="K363" s="70">
        <v>0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21" customHeight="1">
      <c r="A364" s="46" t="s">
        <v>469</v>
      </c>
      <c r="B364" s="36" t="s">
        <v>470</v>
      </c>
      <c r="C364" s="24"/>
      <c r="D364" s="35" t="s">
        <v>35</v>
      </c>
      <c r="E364" s="24"/>
      <c r="F364" s="27">
        <f t="shared" si="56"/>
        <v>0</v>
      </c>
      <c r="G364" s="25"/>
      <c r="H364" s="63" t="e">
        <f t="shared" si="57"/>
        <v>#DIV/0!</v>
      </c>
      <c r="I364" s="17"/>
      <c r="J364" s="17"/>
      <c r="K364" s="70">
        <v>0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21" customHeight="1">
      <c r="A365" s="46" t="s">
        <v>471</v>
      </c>
      <c r="B365" s="36" t="s">
        <v>472</v>
      </c>
      <c r="C365" s="24"/>
      <c r="D365" s="35" t="s">
        <v>35</v>
      </c>
      <c r="E365" s="24"/>
      <c r="F365" s="27">
        <f t="shared" si="56"/>
        <v>0</v>
      </c>
      <c r="G365" s="25"/>
      <c r="H365" s="63" t="e">
        <f t="shared" si="57"/>
        <v>#DIV/0!</v>
      </c>
      <c r="I365" s="17"/>
      <c r="J365" s="17"/>
      <c r="K365" s="70">
        <v>0</v>
      </c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21" customHeight="1">
      <c r="A366" s="46" t="s">
        <v>473</v>
      </c>
      <c r="B366" s="36" t="s">
        <v>474</v>
      </c>
      <c r="C366" s="24"/>
      <c r="D366" s="35" t="s">
        <v>35</v>
      </c>
      <c r="E366" s="24"/>
      <c r="F366" s="27">
        <f t="shared" si="56"/>
        <v>0</v>
      </c>
      <c r="G366" s="25"/>
      <c r="H366" s="63" t="e">
        <f t="shared" si="57"/>
        <v>#DIV/0!</v>
      </c>
      <c r="I366" s="17"/>
      <c r="J366" s="17"/>
      <c r="K366" s="70">
        <v>0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21" customHeight="1">
      <c r="A367" s="30" t="s">
        <v>475</v>
      </c>
      <c r="B367" s="37" t="s">
        <v>476</v>
      </c>
      <c r="C367" s="24"/>
      <c r="D367" s="35"/>
      <c r="E367" s="24"/>
      <c r="F367" s="24"/>
      <c r="G367" s="17"/>
      <c r="H367" s="17"/>
      <c r="I367" s="17"/>
      <c r="J367" s="17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21" customHeight="1">
      <c r="A368" s="46" t="s">
        <v>477</v>
      </c>
      <c r="B368" s="36" t="s">
        <v>478</v>
      </c>
      <c r="C368" s="24"/>
      <c r="D368" s="35" t="s">
        <v>35</v>
      </c>
      <c r="E368" s="24"/>
      <c r="F368" s="27">
        <f t="shared" ref="F368:F378" si="58">+C368*E368</f>
        <v>0</v>
      </c>
      <c r="G368" s="25"/>
      <c r="H368" s="63" t="e">
        <f t="shared" ref="H368:H378" si="59">F368/$G$487</f>
        <v>#DIV/0!</v>
      </c>
      <c r="I368" s="17"/>
      <c r="J368" s="17"/>
      <c r="K368" s="70">
        <v>0</v>
      </c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21" customHeight="1">
      <c r="A369" s="46" t="s">
        <v>479</v>
      </c>
      <c r="B369" s="36" t="s">
        <v>480</v>
      </c>
      <c r="C369" s="24"/>
      <c r="D369" s="35" t="s">
        <v>35</v>
      </c>
      <c r="E369" s="24"/>
      <c r="F369" s="27">
        <f t="shared" si="58"/>
        <v>0</v>
      </c>
      <c r="G369" s="25"/>
      <c r="H369" s="63" t="e">
        <f t="shared" si="59"/>
        <v>#DIV/0!</v>
      </c>
      <c r="I369" s="17"/>
      <c r="J369" s="17"/>
      <c r="K369" s="70">
        <v>0</v>
      </c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21" customHeight="1">
      <c r="A370" s="46" t="s">
        <v>481</v>
      </c>
      <c r="B370" s="36" t="s">
        <v>482</v>
      </c>
      <c r="C370" s="24"/>
      <c r="D370" s="35" t="s">
        <v>35</v>
      </c>
      <c r="E370" s="24"/>
      <c r="F370" s="27">
        <f t="shared" si="58"/>
        <v>0</v>
      </c>
      <c r="G370" s="25"/>
      <c r="H370" s="63" t="e">
        <f t="shared" si="59"/>
        <v>#DIV/0!</v>
      </c>
      <c r="I370" s="17"/>
      <c r="J370" s="17"/>
      <c r="K370" s="70">
        <v>0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21" customHeight="1">
      <c r="A371" s="46" t="s">
        <v>483</v>
      </c>
      <c r="B371" s="36" t="s">
        <v>484</v>
      </c>
      <c r="C371" s="24"/>
      <c r="D371" s="35" t="s">
        <v>35</v>
      </c>
      <c r="E371" s="24"/>
      <c r="F371" s="27">
        <f t="shared" si="58"/>
        <v>0</v>
      </c>
      <c r="G371" s="25"/>
      <c r="H371" s="63" t="e">
        <f t="shared" si="59"/>
        <v>#DIV/0!</v>
      </c>
      <c r="I371" s="17"/>
      <c r="J371" s="17"/>
      <c r="K371" s="70">
        <v>0</v>
      </c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21" customHeight="1">
      <c r="A372" s="46" t="s">
        <v>485</v>
      </c>
      <c r="B372" s="36" t="s">
        <v>486</v>
      </c>
      <c r="C372" s="24"/>
      <c r="D372" s="35" t="s">
        <v>35</v>
      </c>
      <c r="E372" s="24"/>
      <c r="F372" s="27">
        <f t="shared" si="58"/>
        <v>0</v>
      </c>
      <c r="G372" s="25"/>
      <c r="H372" s="63" t="e">
        <f t="shared" si="59"/>
        <v>#DIV/0!</v>
      </c>
      <c r="I372" s="17"/>
      <c r="J372" s="17"/>
      <c r="K372" s="70">
        <v>0</v>
      </c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21" customHeight="1">
      <c r="A373" s="46" t="s">
        <v>487</v>
      </c>
      <c r="B373" s="36" t="s">
        <v>488</v>
      </c>
      <c r="C373" s="24"/>
      <c r="D373" s="35" t="s">
        <v>35</v>
      </c>
      <c r="E373" s="24"/>
      <c r="F373" s="27">
        <f t="shared" si="58"/>
        <v>0</v>
      </c>
      <c r="G373" s="25"/>
      <c r="H373" s="63" t="e">
        <f t="shared" si="59"/>
        <v>#DIV/0!</v>
      </c>
      <c r="I373" s="17"/>
      <c r="J373" s="17"/>
      <c r="K373" s="70">
        <v>0</v>
      </c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21" customHeight="1">
      <c r="A374" s="46" t="s">
        <v>489</v>
      </c>
      <c r="B374" s="36" t="s">
        <v>490</v>
      </c>
      <c r="C374" s="24"/>
      <c r="D374" s="35" t="s">
        <v>35</v>
      </c>
      <c r="E374" s="24"/>
      <c r="F374" s="27">
        <f t="shared" si="58"/>
        <v>0</v>
      </c>
      <c r="G374" s="25"/>
      <c r="H374" s="63" t="e">
        <f t="shared" si="59"/>
        <v>#DIV/0!</v>
      </c>
      <c r="I374" s="17"/>
      <c r="J374" s="17"/>
      <c r="K374" s="70">
        <v>0</v>
      </c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21" customHeight="1">
      <c r="A375" s="46" t="s">
        <v>491</v>
      </c>
      <c r="B375" s="36" t="s">
        <v>492</v>
      </c>
      <c r="C375" s="24"/>
      <c r="D375" s="35" t="s">
        <v>35</v>
      </c>
      <c r="E375" s="24"/>
      <c r="F375" s="27">
        <f t="shared" si="58"/>
        <v>0</v>
      </c>
      <c r="G375" s="25"/>
      <c r="H375" s="63" t="e">
        <f t="shared" si="59"/>
        <v>#DIV/0!</v>
      </c>
      <c r="I375" s="17"/>
      <c r="J375" s="17"/>
      <c r="K375" s="70">
        <v>0</v>
      </c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21" customHeight="1">
      <c r="A376" s="46" t="s">
        <v>493</v>
      </c>
      <c r="B376" s="36" t="s">
        <v>494</v>
      </c>
      <c r="C376" s="24"/>
      <c r="D376" s="35" t="s">
        <v>35</v>
      </c>
      <c r="E376" s="24"/>
      <c r="F376" s="27">
        <f t="shared" si="58"/>
        <v>0</v>
      </c>
      <c r="G376" s="25"/>
      <c r="H376" s="63" t="e">
        <f t="shared" si="59"/>
        <v>#DIV/0!</v>
      </c>
      <c r="I376" s="17"/>
      <c r="J376" s="17"/>
      <c r="K376" s="70">
        <v>0</v>
      </c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21" customHeight="1">
      <c r="A377" s="46" t="s">
        <v>495</v>
      </c>
      <c r="B377" s="36" t="s">
        <v>496</v>
      </c>
      <c r="C377" s="24"/>
      <c r="D377" s="35" t="s">
        <v>35</v>
      </c>
      <c r="E377" s="24"/>
      <c r="F377" s="27">
        <f t="shared" si="58"/>
        <v>0</v>
      </c>
      <c r="G377" s="25"/>
      <c r="H377" s="63" t="e">
        <f t="shared" si="59"/>
        <v>#DIV/0!</v>
      </c>
      <c r="I377" s="17"/>
      <c r="J377" s="17"/>
      <c r="K377" s="70">
        <v>0</v>
      </c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21" customHeight="1">
      <c r="A378" s="46" t="s">
        <v>497</v>
      </c>
      <c r="B378" s="36" t="s">
        <v>498</v>
      </c>
      <c r="C378" s="24"/>
      <c r="D378" s="35" t="s">
        <v>35</v>
      </c>
      <c r="E378" s="24"/>
      <c r="F378" s="27">
        <f t="shared" si="58"/>
        <v>0</v>
      </c>
      <c r="G378" s="25"/>
      <c r="H378" s="63" t="e">
        <f t="shared" si="59"/>
        <v>#DIV/0!</v>
      </c>
      <c r="I378" s="17"/>
      <c r="J378" s="17"/>
      <c r="K378" s="70">
        <v>0</v>
      </c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21" customHeight="1">
      <c r="A379" s="30" t="s">
        <v>499</v>
      </c>
      <c r="B379" s="37" t="s">
        <v>500</v>
      </c>
      <c r="C379" s="24"/>
      <c r="D379" s="35"/>
      <c r="E379" s="24"/>
      <c r="F379" s="24"/>
      <c r="G379" s="17"/>
      <c r="H379" s="17"/>
      <c r="I379" s="17"/>
      <c r="J379" s="17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21" customHeight="1">
      <c r="A380" s="46" t="s">
        <v>501</v>
      </c>
      <c r="B380" s="36" t="s">
        <v>502</v>
      </c>
      <c r="C380" s="24"/>
      <c r="D380" s="35" t="s">
        <v>35</v>
      </c>
      <c r="E380" s="24"/>
      <c r="F380" s="27">
        <f t="shared" ref="F380:F381" si="60">+C380*E380</f>
        <v>0</v>
      </c>
      <c r="G380" s="25"/>
      <c r="H380" s="63" t="e">
        <f t="shared" ref="H380:H381" si="61">F380/$G$487</f>
        <v>#DIV/0!</v>
      </c>
      <c r="I380" s="17"/>
      <c r="J380" s="17"/>
      <c r="K380" s="70">
        <v>0</v>
      </c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21" customHeight="1">
      <c r="A381" s="46" t="s">
        <v>503</v>
      </c>
      <c r="B381" s="36" t="s">
        <v>504</v>
      </c>
      <c r="C381" s="24"/>
      <c r="D381" s="35" t="s">
        <v>35</v>
      </c>
      <c r="E381" s="24"/>
      <c r="F381" s="27">
        <f t="shared" si="60"/>
        <v>0</v>
      </c>
      <c r="G381" s="25"/>
      <c r="H381" s="63" t="e">
        <f t="shared" si="61"/>
        <v>#DIV/0!</v>
      </c>
      <c r="I381" s="17"/>
      <c r="J381" s="17"/>
      <c r="K381" s="70">
        <v>0</v>
      </c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21" customHeight="1" thickBot="1">
      <c r="A382" s="30"/>
      <c r="B382" s="36"/>
      <c r="C382" s="24"/>
      <c r="D382" s="35"/>
      <c r="E382" s="24"/>
      <c r="F382" s="24"/>
      <c r="G382" s="17"/>
      <c r="H382" s="17"/>
      <c r="I382" s="17"/>
      <c r="J382" s="17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21" customHeight="1" thickBot="1">
      <c r="A383" s="45" t="s">
        <v>505</v>
      </c>
      <c r="B383" s="61" t="s">
        <v>506</v>
      </c>
      <c r="C383" s="13"/>
      <c r="D383" s="14"/>
      <c r="E383" s="15"/>
      <c r="F383" s="15"/>
      <c r="G383" s="11">
        <f>SUM(F385)</f>
        <v>0</v>
      </c>
      <c r="H383" s="16"/>
      <c r="I383" s="75" t="e">
        <f>SUM(H385)</f>
        <v>#DIV/0!</v>
      </c>
      <c r="J383" s="21"/>
      <c r="K383" s="6"/>
      <c r="L383" s="69">
        <f>SUM(K385)</f>
        <v>0</v>
      </c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21" customHeight="1">
      <c r="A384" s="30"/>
      <c r="B384" s="18"/>
      <c r="C384" s="19"/>
      <c r="D384" s="20"/>
      <c r="E384" s="19"/>
      <c r="F384" s="19"/>
      <c r="G384" s="17"/>
      <c r="H384" s="17"/>
      <c r="I384" s="21"/>
      <c r="J384" s="21"/>
      <c r="K384" s="6"/>
      <c r="L384" s="65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21" customHeight="1">
      <c r="A385" s="46">
        <v>19.2</v>
      </c>
      <c r="B385" s="36" t="s">
        <v>507</v>
      </c>
      <c r="C385" s="24"/>
      <c r="D385" s="35" t="s">
        <v>35</v>
      </c>
      <c r="E385" s="24"/>
      <c r="F385" s="27">
        <f t="shared" ref="F385" si="62">+C385*E385</f>
        <v>0</v>
      </c>
      <c r="G385" s="25"/>
      <c r="H385" s="63" t="e">
        <f>F385/$G$487</f>
        <v>#DIV/0!</v>
      </c>
      <c r="I385" s="17"/>
      <c r="J385" s="17"/>
      <c r="K385" s="70">
        <v>0</v>
      </c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21" customHeight="1" thickBot="1">
      <c r="A386" s="46"/>
      <c r="B386" s="36"/>
      <c r="C386" s="24"/>
      <c r="D386" s="35"/>
      <c r="E386" s="24"/>
      <c r="F386" s="24"/>
      <c r="G386" s="25"/>
      <c r="H386" s="81"/>
      <c r="I386" s="17"/>
      <c r="J386" s="17"/>
      <c r="K386" s="79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21" customHeight="1" thickBot="1">
      <c r="A387" s="45" t="s">
        <v>508</v>
      </c>
      <c r="B387" s="12" t="s">
        <v>509</v>
      </c>
      <c r="C387" s="13"/>
      <c r="D387" s="14"/>
      <c r="E387" s="15"/>
      <c r="F387" s="15"/>
      <c r="G387" s="11">
        <f>SUM(F389:F401)</f>
        <v>0</v>
      </c>
      <c r="H387" s="16"/>
      <c r="I387" s="75" t="e">
        <f>SUM(H389:H401)</f>
        <v>#DIV/0!</v>
      </c>
      <c r="J387" s="21"/>
      <c r="K387" s="6"/>
      <c r="L387" s="69">
        <f>SUM(K389:K401)</f>
        <v>0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21" customHeight="1">
      <c r="A388" s="30"/>
      <c r="B388" s="36"/>
      <c r="C388" s="24"/>
      <c r="D388" s="35"/>
      <c r="E388" s="24"/>
      <c r="F388" s="24"/>
      <c r="G388" s="17"/>
      <c r="H388" s="17"/>
      <c r="I388" s="17"/>
      <c r="J388" s="17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21" customHeight="1">
      <c r="A389" s="46">
        <v>20.100000000000001</v>
      </c>
      <c r="B389" s="36" t="s">
        <v>510</v>
      </c>
      <c r="C389" s="24"/>
      <c r="D389" s="35" t="s">
        <v>221</v>
      </c>
      <c r="E389" s="24"/>
      <c r="F389" s="27">
        <f t="shared" ref="F389" si="63">+C389*E389</f>
        <v>0</v>
      </c>
      <c r="G389" s="25"/>
      <c r="H389" s="63" t="e">
        <f t="shared" ref="H389:H401" si="64">F389/$G$487</f>
        <v>#DIV/0!</v>
      </c>
      <c r="I389" s="17"/>
      <c r="J389" s="17"/>
      <c r="K389" s="70">
        <v>0</v>
      </c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21" customHeight="1">
      <c r="A390" s="46">
        <v>20.2</v>
      </c>
      <c r="B390" s="36" t="s">
        <v>511</v>
      </c>
      <c r="C390" s="24"/>
      <c r="D390" s="35" t="s">
        <v>35</v>
      </c>
      <c r="E390" s="24"/>
      <c r="F390" s="27">
        <f t="shared" ref="F390:F401" si="65">+C390*E390</f>
        <v>0</v>
      </c>
      <c r="G390" s="25"/>
      <c r="H390" s="63" t="e">
        <f t="shared" si="64"/>
        <v>#DIV/0!</v>
      </c>
      <c r="I390" s="17"/>
      <c r="J390" s="17"/>
      <c r="K390" s="70">
        <v>0</v>
      </c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21" customHeight="1">
      <c r="A391" s="46">
        <v>20.399999999999999</v>
      </c>
      <c r="B391" s="36" t="s">
        <v>512</v>
      </c>
      <c r="C391" s="24"/>
      <c r="D391" s="35" t="s">
        <v>35</v>
      </c>
      <c r="E391" s="24"/>
      <c r="F391" s="27">
        <f t="shared" si="65"/>
        <v>0</v>
      </c>
      <c r="G391" s="25"/>
      <c r="H391" s="63" t="e">
        <f t="shared" si="64"/>
        <v>#DIV/0!</v>
      </c>
      <c r="I391" s="17"/>
      <c r="J391" s="17"/>
      <c r="K391" s="70">
        <v>0</v>
      </c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21" customHeight="1">
      <c r="A392" s="46">
        <v>20.5</v>
      </c>
      <c r="B392" s="36" t="s">
        <v>513</v>
      </c>
      <c r="C392" s="24"/>
      <c r="D392" s="35" t="s">
        <v>35</v>
      </c>
      <c r="E392" s="24"/>
      <c r="F392" s="27">
        <f t="shared" si="65"/>
        <v>0</v>
      </c>
      <c r="G392" s="25"/>
      <c r="H392" s="63" t="e">
        <f t="shared" si="64"/>
        <v>#DIV/0!</v>
      </c>
      <c r="I392" s="17"/>
      <c r="J392" s="17"/>
      <c r="K392" s="70">
        <v>0</v>
      </c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21" customHeight="1">
      <c r="A393" s="46">
        <v>20.7</v>
      </c>
      <c r="B393" s="36" t="s">
        <v>514</v>
      </c>
      <c r="C393" s="24"/>
      <c r="D393" s="35" t="s">
        <v>28</v>
      </c>
      <c r="E393" s="24"/>
      <c r="F393" s="27">
        <f t="shared" si="65"/>
        <v>0</v>
      </c>
      <c r="G393" s="25"/>
      <c r="H393" s="63" t="e">
        <f t="shared" si="64"/>
        <v>#DIV/0!</v>
      </c>
      <c r="I393" s="17"/>
      <c r="J393" s="17"/>
      <c r="K393" s="70">
        <v>0</v>
      </c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21" customHeight="1">
      <c r="A394" s="46">
        <v>20.8</v>
      </c>
      <c r="B394" s="36" t="s">
        <v>515</v>
      </c>
      <c r="C394" s="24"/>
      <c r="D394" s="35" t="s">
        <v>28</v>
      </c>
      <c r="E394" s="24"/>
      <c r="F394" s="27">
        <f t="shared" si="65"/>
        <v>0</v>
      </c>
      <c r="G394" s="25"/>
      <c r="H394" s="63" t="e">
        <f t="shared" si="64"/>
        <v>#DIV/0!</v>
      </c>
      <c r="I394" s="17"/>
      <c r="J394" s="17"/>
      <c r="K394" s="70">
        <v>0</v>
      </c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21" customHeight="1">
      <c r="A395" s="46">
        <v>20.9</v>
      </c>
      <c r="B395" s="36" t="s">
        <v>516</v>
      </c>
      <c r="C395" s="24"/>
      <c r="D395" s="35" t="s">
        <v>35</v>
      </c>
      <c r="E395" s="24"/>
      <c r="F395" s="27">
        <f t="shared" si="65"/>
        <v>0</v>
      </c>
      <c r="G395" s="25"/>
      <c r="H395" s="63" t="e">
        <f t="shared" si="64"/>
        <v>#DIV/0!</v>
      </c>
      <c r="I395" s="17"/>
      <c r="J395" s="17"/>
      <c r="K395" s="70">
        <v>0</v>
      </c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21" customHeight="1">
      <c r="A396" s="46">
        <v>20.100000000000001</v>
      </c>
      <c r="B396" s="36" t="s">
        <v>517</v>
      </c>
      <c r="C396" s="24"/>
      <c r="D396" s="35" t="s">
        <v>35</v>
      </c>
      <c r="E396" s="24"/>
      <c r="F396" s="27">
        <f t="shared" si="65"/>
        <v>0</v>
      </c>
      <c r="G396" s="25"/>
      <c r="H396" s="63" t="e">
        <f t="shared" si="64"/>
        <v>#DIV/0!</v>
      </c>
      <c r="I396" s="17"/>
      <c r="J396" s="17"/>
      <c r="K396" s="70">
        <v>0</v>
      </c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21" customHeight="1">
      <c r="A397" s="46">
        <v>20.11</v>
      </c>
      <c r="B397" s="36" t="s">
        <v>518</v>
      </c>
      <c r="C397" s="24"/>
      <c r="D397" s="35" t="s">
        <v>35</v>
      </c>
      <c r="E397" s="24"/>
      <c r="F397" s="27">
        <f t="shared" si="65"/>
        <v>0</v>
      </c>
      <c r="G397" s="25"/>
      <c r="H397" s="63" t="e">
        <f t="shared" si="64"/>
        <v>#DIV/0!</v>
      </c>
      <c r="I397" s="17"/>
      <c r="J397" s="17"/>
      <c r="K397" s="70">
        <v>0</v>
      </c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21" customHeight="1">
      <c r="A398" s="46">
        <v>20.12</v>
      </c>
      <c r="B398" s="36" t="s">
        <v>519</v>
      </c>
      <c r="C398" s="24"/>
      <c r="D398" s="35" t="s">
        <v>35</v>
      </c>
      <c r="E398" s="24"/>
      <c r="F398" s="27">
        <f t="shared" si="65"/>
        <v>0</v>
      </c>
      <c r="G398" s="25"/>
      <c r="H398" s="63" t="e">
        <f t="shared" si="64"/>
        <v>#DIV/0!</v>
      </c>
      <c r="I398" s="17"/>
      <c r="J398" s="17"/>
      <c r="K398" s="70">
        <v>0</v>
      </c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21" customHeight="1">
      <c r="A399" s="46">
        <v>20.13</v>
      </c>
      <c r="B399" s="36" t="s">
        <v>520</v>
      </c>
      <c r="C399" s="24"/>
      <c r="D399" s="35" t="s">
        <v>35</v>
      </c>
      <c r="E399" s="24"/>
      <c r="F399" s="27">
        <f t="shared" si="65"/>
        <v>0</v>
      </c>
      <c r="G399" s="25"/>
      <c r="H399" s="63" t="e">
        <f t="shared" si="64"/>
        <v>#DIV/0!</v>
      </c>
      <c r="I399" s="17"/>
      <c r="J399" s="17"/>
      <c r="K399" s="70">
        <v>0</v>
      </c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21" customHeight="1">
      <c r="A400" s="46">
        <v>20.14</v>
      </c>
      <c r="B400" s="36" t="s">
        <v>521</v>
      </c>
      <c r="C400" s="24"/>
      <c r="D400" s="35" t="s">
        <v>35</v>
      </c>
      <c r="E400" s="24"/>
      <c r="F400" s="27">
        <f t="shared" si="65"/>
        <v>0</v>
      </c>
      <c r="G400" s="25"/>
      <c r="H400" s="63" t="e">
        <f t="shared" si="64"/>
        <v>#DIV/0!</v>
      </c>
      <c r="I400" s="17"/>
      <c r="J400" s="17"/>
      <c r="K400" s="70">
        <v>0</v>
      </c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21" customHeight="1">
      <c r="A401" s="46">
        <v>20.149999999999999</v>
      </c>
      <c r="B401" s="36" t="s">
        <v>522</v>
      </c>
      <c r="C401" s="24"/>
      <c r="D401" s="35" t="s">
        <v>28</v>
      </c>
      <c r="E401" s="24"/>
      <c r="F401" s="27">
        <f t="shared" si="65"/>
        <v>0</v>
      </c>
      <c r="G401" s="25"/>
      <c r="H401" s="63" t="e">
        <f t="shared" si="64"/>
        <v>#DIV/0!</v>
      </c>
      <c r="I401" s="17"/>
      <c r="J401" s="17"/>
      <c r="K401" s="70">
        <v>0</v>
      </c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21" customHeight="1" thickBot="1">
      <c r="A402" s="30"/>
      <c r="B402" s="36"/>
      <c r="C402" s="24"/>
      <c r="D402" s="35"/>
      <c r="E402" s="24"/>
      <c r="F402" s="24"/>
      <c r="G402" s="17"/>
      <c r="H402" s="17"/>
      <c r="I402" s="17"/>
      <c r="J402" s="17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21" customHeight="1" thickBot="1">
      <c r="A403" s="45" t="s">
        <v>523</v>
      </c>
      <c r="B403" s="12" t="s">
        <v>524</v>
      </c>
      <c r="C403" s="13"/>
      <c r="D403" s="14"/>
      <c r="E403" s="15"/>
      <c r="F403" s="15"/>
      <c r="G403" s="11">
        <f>SUM(F406:F425)</f>
        <v>0</v>
      </c>
      <c r="H403" s="16"/>
      <c r="I403" s="75" t="e">
        <f>SUM(H406:H425)</f>
        <v>#DIV/0!</v>
      </c>
      <c r="J403" s="21"/>
      <c r="K403" s="6"/>
      <c r="L403" s="69">
        <f>SUM(K406:K425)</f>
        <v>0</v>
      </c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21" customHeight="1">
      <c r="A404" s="30"/>
      <c r="B404" s="36"/>
      <c r="C404" s="24"/>
      <c r="D404" s="35"/>
      <c r="E404" s="24"/>
      <c r="F404" s="24"/>
      <c r="G404" s="17"/>
      <c r="H404" s="17"/>
      <c r="I404" s="17"/>
      <c r="J404" s="17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21" customHeight="1">
      <c r="A405" s="46">
        <v>21.1</v>
      </c>
      <c r="B405" s="36" t="s">
        <v>525</v>
      </c>
      <c r="C405" s="24"/>
      <c r="D405" s="35" t="s">
        <v>28</v>
      </c>
      <c r="E405" s="24"/>
      <c r="F405" s="24"/>
      <c r="G405" s="25"/>
      <c r="H405" s="81"/>
      <c r="I405" s="17"/>
      <c r="J405" s="17"/>
      <c r="K405" s="79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21" customHeight="1">
      <c r="A406" s="46">
        <v>21.2</v>
      </c>
      <c r="B406" s="36" t="s">
        <v>526</v>
      </c>
      <c r="C406" s="24"/>
      <c r="D406" s="35" t="s">
        <v>28</v>
      </c>
      <c r="E406" s="24"/>
      <c r="F406" s="27">
        <f t="shared" ref="F406" si="66">+C406*E406</f>
        <v>0</v>
      </c>
      <c r="G406" s="25"/>
      <c r="H406" s="63" t="e">
        <f t="shared" ref="H406:H425" si="67">F406/$G$487</f>
        <v>#DIV/0!</v>
      </c>
      <c r="I406" s="17"/>
      <c r="J406" s="17"/>
      <c r="K406" s="70">
        <v>0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21" customHeight="1">
      <c r="A407" s="46">
        <v>21.4</v>
      </c>
      <c r="B407" s="36" t="s">
        <v>527</v>
      </c>
      <c r="C407" s="24"/>
      <c r="D407" s="35" t="s">
        <v>28</v>
      </c>
      <c r="E407" s="24"/>
      <c r="F407" s="27">
        <f t="shared" ref="F407:F425" si="68">+C407*E407</f>
        <v>0</v>
      </c>
      <c r="G407" s="25"/>
      <c r="H407" s="63" t="e">
        <f t="shared" si="67"/>
        <v>#DIV/0!</v>
      </c>
      <c r="I407" s="17"/>
      <c r="J407" s="17"/>
      <c r="K407" s="70">
        <v>0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21" customHeight="1">
      <c r="A408" s="46">
        <v>21.5</v>
      </c>
      <c r="B408" s="36" t="s">
        <v>528</v>
      </c>
      <c r="C408" s="24"/>
      <c r="D408" s="35" t="s">
        <v>28</v>
      </c>
      <c r="E408" s="24"/>
      <c r="F408" s="27">
        <f t="shared" si="68"/>
        <v>0</v>
      </c>
      <c r="G408" s="25"/>
      <c r="H408" s="63" t="e">
        <f t="shared" si="67"/>
        <v>#DIV/0!</v>
      </c>
      <c r="I408" s="17"/>
      <c r="J408" s="17"/>
      <c r="K408" s="70">
        <v>0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21" customHeight="1">
      <c r="A409" s="46">
        <v>21.12</v>
      </c>
      <c r="B409" s="36" t="s">
        <v>529</v>
      </c>
      <c r="C409" s="24"/>
      <c r="D409" s="35" t="s">
        <v>28</v>
      </c>
      <c r="E409" s="24"/>
      <c r="F409" s="27">
        <f t="shared" si="68"/>
        <v>0</v>
      </c>
      <c r="G409" s="25"/>
      <c r="H409" s="63" t="e">
        <f t="shared" si="67"/>
        <v>#DIV/0!</v>
      </c>
      <c r="I409" s="17"/>
      <c r="J409" s="17"/>
      <c r="K409" s="70">
        <v>0</v>
      </c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21" customHeight="1">
      <c r="A410" s="46">
        <v>21.15</v>
      </c>
      <c r="B410" s="36" t="s">
        <v>530</v>
      </c>
      <c r="C410" s="24"/>
      <c r="D410" s="35" t="s">
        <v>28</v>
      </c>
      <c r="E410" s="24"/>
      <c r="F410" s="27">
        <f t="shared" si="68"/>
        <v>0</v>
      </c>
      <c r="G410" s="25"/>
      <c r="H410" s="63" t="e">
        <f t="shared" si="67"/>
        <v>#DIV/0!</v>
      </c>
      <c r="I410" s="17"/>
      <c r="J410" s="17"/>
      <c r="K410" s="70">
        <v>0</v>
      </c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21" customHeight="1">
      <c r="A411" s="46">
        <v>21.16</v>
      </c>
      <c r="B411" s="36" t="s">
        <v>531</v>
      </c>
      <c r="C411" s="24"/>
      <c r="D411" s="35" t="s">
        <v>28</v>
      </c>
      <c r="E411" s="24"/>
      <c r="F411" s="27">
        <f t="shared" si="68"/>
        <v>0</v>
      </c>
      <c r="G411" s="25"/>
      <c r="H411" s="63" t="e">
        <f t="shared" si="67"/>
        <v>#DIV/0!</v>
      </c>
      <c r="I411" s="17"/>
      <c r="J411" s="17"/>
      <c r="K411" s="70">
        <v>0</v>
      </c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21" customHeight="1">
      <c r="A412" s="46">
        <v>21.17</v>
      </c>
      <c r="B412" s="36" t="s">
        <v>532</v>
      </c>
      <c r="C412" s="24"/>
      <c r="D412" s="35" t="s">
        <v>28</v>
      </c>
      <c r="E412" s="24"/>
      <c r="F412" s="27">
        <f t="shared" ref="F412" si="69">+C412*E412</f>
        <v>0</v>
      </c>
      <c r="G412" s="25"/>
      <c r="H412" s="63" t="e">
        <f t="shared" si="67"/>
        <v>#DIV/0!</v>
      </c>
      <c r="I412" s="17"/>
      <c r="J412" s="17"/>
      <c r="K412" s="70">
        <v>0</v>
      </c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21" customHeight="1">
      <c r="A413" s="46">
        <v>21.18</v>
      </c>
      <c r="B413" s="36" t="s">
        <v>533</v>
      </c>
      <c r="C413" s="24"/>
      <c r="D413" s="35" t="s">
        <v>28</v>
      </c>
      <c r="E413" s="24"/>
      <c r="F413" s="27">
        <f t="shared" si="68"/>
        <v>0</v>
      </c>
      <c r="G413" s="25"/>
      <c r="H413" s="63" t="e">
        <f t="shared" si="67"/>
        <v>#DIV/0!</v>
      </c>
      <c r="I413" s="17"/>
      <c r="J413" s="17"/>
      <c r="K413" s="70">
        <v>0</v>
      </c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21" customHeight="1">
      <c r="A414" s="46">
        <v>21.19</v>
      </c>
      <c r="B414" s="37" t="s">
        <v>534</v>
      </c>
      <c r="C414" s="24"/>
      <c r="D414" s="35"/>
      <c r="E414" s="24"/>
      <c r="F414" s="27">
        <f t="shared" si="68"/>
        <v>0</v>
      </c>
      <c r="G414" s="25"/>
      <c r="H414" s="63" t="e">
        <f t="shared" si="67"/>
        <v>#DIV/0!</v>
      </c>
      <c r="I414" s="17"/>
      <c r="J414" s="17"/>
      <c r="K414" s="70">
        <v>0</v>
      </c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21" customHeight="1">
      <c r="A415" s="46" t="s">
        <v>535</v>
      </c>
      <c r="B415" s="36" t="s">
        <v>536</v>
      </c>
      <c r="C415" s="24"/>
      <c r="D415" s="35" t="s">
        <v>35</v>
      </c>
      <c r="E415" s="24"/>
      <c r="F415" s="27">
        <f t="shared" ref="F415" si="70">+C415*E415</f>
        <v>0</v>
      </c>
      <c r="G415" s="25"/>
      <c r="H415" s="63" t="e">
        <f t="shared" si="67"/>
        <v>#DIV/0!</v>
      </c>
      <c r="I415" s="17"/>
      <c r="J415" s="17"/>
      <c r="K415" s="70">
        <v>0</v>
      </c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21" customHeight="1">
      <c r="A416" s="46" t="s">
        <v>537</v>
      </c>
      <c r="B416" s="36" t="s">
        <v>538</v>
      </c>
      <c r="C416" s="24"/>
      <c r="D416" s="35" t="s">
        <v>35</v>
      </c>
      <c r="E416" s="24"/>
      <c r="F416" s="27">
        <f t="shared" si="68"/>
        <v>0</v>
      </c>
      <c r="G416" s="25"/>
      <c r="H416" s="63" t="e">
        <f t="shared" si="67"/>
        <v>#DIV/0!</v>
      </c>
      <c r="I416" s="17"/>
      <c r="J416" s="17"/>
      <c r="K416" s="70">
        <v>0</v>
      </c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21" customHeight="1">
      <c r="A417" s="46" t="s">
        <v>539</v>
      </c>
      <c r="B417" s="36" t="s">
        <v>540</v>
      </c>
      <c r="C417" s="24"/>
      <c r="D417" s="35" t="s">
        <v>35</v>
      </c>
      <c r="E417" s="24"/>
      <c r="F417" s="27">
        <f t="shared" si="68"/>
        <v>0</v>
      </c>
      <c r="G417" s="25"/>
      <c r="H417" s="63" t="e">
        <f t="shared" si="67"/>
        <v>#DIV/0!</v>
      </c>
      <c r="I417" s="17"/>
      <c r="J417" s="17"/>
      <c r="K417" s="70">
        <v>0</v>
      </c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21" customHeight="1">
      <c r="A418" s="46" t="s">
        <v>541</v>
      </c>
      <c r="B418" s="36" t="s">
        <v>542</v>
      </c>
      <c r="C418" s="24"/>
      <c r="D418" s="35" t="s">
        <v>35</v>
      </c>
      <c r="E418" s="24"/>
      <c r="F418" s="27">
        <f t="shared" si="68"/>
        <v>0</v>
      </c>
      <c r="G418" s="25"/>
      <c r="H418" s="63" t="e">
        <f t="shared" si="67"/>
        <v>#DIV/0!</v>
      </c>
      <c r="I418" s="17"/>
      <c r="J418" s="17"/>
      <c r="K418" s="70">
        <v>0</v>
      </c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21" customHeight="1">
      <c r="A419" s="46" t="s">
        <v>543</v>
      </c>
      <c r="B419" s="36" t="s">
        <v>544</v>
      </c>
      <c r="C419" s="24"/>
      <c r="D419" s="35" t="s">
        <v>35</v>
      </c>
      <c r="E419" s="24"/>
      <c r="F419" s="27">
        <f t="shared" ref="F419" si="71">+C419*E419</f>
        <v>0</v>
      </c>
      <c r="G419" s="25"/>
      <c r="H419" s="63" t="e">
        <f t="shared" si="67"/>
        <v>#DIV/0!</v>
      </c>
      <c r="I419" s="17"/>
      <c r="J419" s="17"/>
      <c r="K419" s="70">
        <v>0</v>
      </c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21" customHeight="1">
      <c r="A420" s="46" t="s">
        <v>545</v>
      </c>
      <c r="B420" s="36" t="s">
        <v>546</v>
      </c>
      <c r="C420" s="24"/>
      <c r="D420" s="35" t="s">
        <v>35</v>
      </c>
      <c r="E420" s="24"/>
      <c r="F420" s="27">
        <f t="shared" si="68"/>
        <v>0</v>
      </c>
      <c r="G420" s="25"/>
      <c r="H420" s="63" t="e">
        <f t="shared" si="67"/>
        <v>#DIV/0!</v>
      </c>
      <c r="I420" s="17"/>
      <c r="J420" s="17"/>
      <c r="K420" s="70">
        <v>0</v>
      </c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21" customHeight="1">
      <c r="A421" s="46" t="s">
        <v>547</v>
      </c>
      <c r="B421" s="36" t="s">
        <v>548</v>
      </c>
      <c r="C421" s="24"/>
      <c r="D421" s="35" t="s">
        <v>35</v>
      </c>
      <c r="E421" s="24"/>
      <c r="F421" s="27">
        <f t="shared" si="68"/>
        <v>0</v>
      </c>
      <c r="G421" s="25"/>
      <c r="H421" s="63" t="e">
        <f t="shared" si="67"/>
        <v>#DIV/0!</v>
      </c>
      <c r="I421" s="17"/>
      <c r="J421" s="17"/>
      <c r="K421" s="70">
        <v>0</v>
      </c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21" customHeight="1">
      <c r="A422" s="46" t="s">
        <v>549</v>
      </c>
      <c r="B422" s="36" t="s">
        <v>550</v>
      </c>
      <c r="C422" s="24"/>
      <c r="D422" s="35" t="s">
        <v>35</v>
      </c>
      <c r="E422" s="24"/>
      <c r="F422" s="27">
        <f t="shared" si="68"/>
        <v>0</v>
      </c>
      <c r="G422" s="25"/>
      <c r="H422" s="63" t="e">
        <f t="shared" si="67"/>
        <v>#DIV/0!</v>
      </c>
      <c r="I422" s="17"/>
      <c r="J422" s="17"/>
      <c r="K422" s="70">
        <v>0</v>
      </c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21" customHeight="1">
      <c r="A423" s="46" t="s">
        <v>549</v>
      </c>
      <c r="B423" s="36" t="s">
        <v>551</v>
      </c>
      <c r="C423" s="24"/>
      <c r="D423" s="35" t="s">
        <v>35</v>
      </c>
      <c r="E423" s="24"/>
      <c r="F423" s="27">
        <f t="shared" si="68"/>
        <v>0</v>
      </c>
      <c r="G423" s="25"/>
      <c r="H423" s="63" t="e">
        <f t="shared" si="67"/>
        <v>#DIV/0!</v>
      </c>
      <c r="I423" s="17"/>
      <c r="J423" s="17"/>
      <c r="K423" s="70">
        <v>0</v>
      </c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21" customHeight="1">
      <c r="A424" s="46">
        <v>21.2</v>
      </c>
      <c r="B424" s="36" t="s">
        <v>552</v>
      </c>
      <c r="C424" s="24"/>
      <c r="D424" s="35" t="s">
        <v>28</v>
      </c>
      <c r="E424" s="24"/>
      <c r="F424" s="27">
        <f t="shared" si="68"/>
        <v>0</v>
      </c>
      <c r="G424" s="25"/>
      <c r="H424" s="63" t="e">
        <f t="shared" si="67"/>
        <v>#DIV/0!</v>
      </c>
      <c r="I424" s="17"/>
      <c r="J424" s="17"/>
      <c r="K424" s="70">
        <v>0</v>
      </c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21" customHeight="1">
      <c r="A425" s="46">
        <v>21.21</v>
      </c>
      <c r="B425" s="36" t="s">
        <v>553</v>
      </c>
      <c r="C425" s="24"/>
      <c r="D425" s="35" t="s">
        <v>28</v>
      </c>
      <c r="E425" s="24"/>
      <c r="F425" s="27">
        <f t="shared" si="68"/>
        <v>0</v>
      </c>
      <c r="G425" s="25"/>
      <c r="H425" s="63" t="e">
        <f t="shared" si="67"/>
        <v>#DIV/0!</v>
      </c>
      <c r="I425" s="17"/>
      <c r="J425" s="17"/>
      <c r="K425" s="70">
        <v>0</v>
      </c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21" customHeight="1" thickBot="1">
      <c r="A426" s="46"/>
      <c r="B426" s="36"/>
      <c r="C426" s="24"/>
      <c r="D426" s="35"/>
      <c r="E426" s="24"/>
      <c r="F426" s="24"/>
      <c r="G426" s="25"/>
      <c r="H426" s="81"/>
      <c r="I426" s="17"/>
      <c r="J426" s="17"/>
      <c r="K426" s="79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21" customHeight="1" thickBot="1">
      <c r="A427" s="45" t="s">
        <v>554</v>
      </c>
      <c r="B427" s="12" t="s">
        <v>555</v>
      </c>
      <c r="C427" s="13"/>
      <c r="D427" s="14"/>
      <c r="E427" s="15"/>
      <c r="F427" s="15"/>
      <c r="G427" s="11">
        <f>SUM(F430:F436)</f>
        <v>0</v>
      </c>
      <c r="H427" s="16"/>
      <c r="I427" s="75" t="e">
        <f>SUM(H430:H436)</f>
        <v>#DIV/0!</v>
      </c>
      <c r="J427" s="21"/>
      <c r="K427" s="6"/>
      <c r="L427" s="69">
        <f>SUM(K430:K436)</f>
        <v>0</v>
      </c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21" customHeight="1">
      <c r="A428" s="30"/>
      <c r="B428" s="36"/>
      <c r="C428" s="24"/>
      <c r="D428" s="35"/>
      <c r="E428" s="24"/>
      <c r="F428" s="24"/>
      <c r="G428" s="17"/>
      <c r="H428" s="17"/>
      <c r="I428" s="17"/>
      <c r="J428" s="17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21" customHeight="1">
      <c r="A429" s="46"/>
      <c r="B429" s="37" t="s">
        <v>279</v>
      </c>
      <c r="C429" s="24"/>
      <c r="D429" s="35"/>
      <c r="E429" s="24"/>
      <c r="F429" s="24"/>
      <c r="G429" s="25"/>
      <c r="H429" s="81"/>
      <c r="I429" s="17"/>
      <c r="J429" s="17"/>
      <c r="K429" s="79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21" customHeight="1">
      <c r="A430" s="46">
        <v>22.1</v>
      </c>
      <c r="B430" s="36" t="s">
        <v>556</v>
      </c>
      <c r="C430" s="24"/>
      <c r="D430" s="35" t="s">
        <v>35</v>
      </c>
      <c r="E430" s="24"/>
      <c r="F430" s="27">
        <f t="shared" ref="F430:F436" si="72">+C430*E430</f>
        <v>0</v>
      </c>
      <c r="G430" s="25"/>
      <c r="H430" s="63" t="e">
        <f>F430/$G$487</f>
        <v>#DIV/0!</v>
      </c>
      <c r="I430" s="17"/>
      <c r="J430" s="17"/>
      <c r="K430" s="70">
        <v>0</v>
      </c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21" customHeight="1">
      <c r="A431" s="46">
        <v>22.2</v>
      </c>
      <c r="B431" s="36" t="s">
        <v>557</v>
      </c>
      <c r="C431" s="24"/>
      <c r="D431" s="35" t="s">
        <v>35</v>
      </c>
      <c r="E431" s="24"/>
      <c r="F431" s="27">
        <f t="shared" si="72"/>
        <v>0</v>
      </c>
      <c r="G431" s="25"/>
      <c r="H431" s="63" t="e">
        <f>F431/$G$487</f>
        <v>#DIV/0!</v>
      </c>
      <c r="I431" s="17"/>
      <c r="J431" s="17"/>
      <c r="K431" s="70">
        <v>0</v>
      </c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21" customHeight="1">
      <c r="A432" s="46">
        <v>22.6</v>
      </c>
      <c r="B432" s="37" t="s">
        <v>558</v>
      </c>
      <c r="C432" s="24"/>
      <c r="D432" s="35"/>
      <c r="E432" s="24"/>
      <c r="F432" s="24"/>
      <c r="G432" s="25"/>
      <c r="H432" s="81"/>
      <c r="I432" s="17"/>
      <c r="J432" s="17"/>
      <c r="K432" s="79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21" customHeight="1">
      <c r="A433" s="46" t="s">
        <v>559</v>
      </c>
      <c r="B433" s="36" t="s">
        <v>560</v>
      </c>
      <c r="C433" s="24"/>
      <c r="D433" s="35" t="s">
        <v>35</v>
      </c>
      <c r="E433" s="24"/>
      <c r="F433" s="27">
        <f t="shared" si="72"/>
        <v>0</v>
      </c>
      <c r="G433" s="25"/>
      <c r="H433" s="63" t="e">
        <f>F433/$G$487</f>
        <v>#DIV/0!</v>
      </c>
      <c r="I433" s="17"/>
      <c r="J433" s="17"/>
      <c r="K433" s="70">
        <v>0</v>
      </c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21" customHeight="1">
      <c r="A434" s="46" t="s">
        <v>561</v>
      </c>
      <c r="B434" s="36" t="s">
        <v>562</v>
      </c>
      <c r="C434" s="24"/>
      <c r="D434" s="35" t="s">
        <v>35</v>
      </c>
      <c r="E434" s="24"/>
      <c r="F434" s="27">
        <f t="shared" si="72"/>
        <v>0</v>
      </c>
      <c r="G434" s="25"/>
      <c r="H434" s="63" t="e">
        <f>F434/$G$487</f>
        <v>#DIV/0!</v>
      </c>
      <c r="I434" s="17"/>
      <c r="J434" s="17"/>
      <c r="K434" s="70">
        <v>0</v>
      </c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21" customHeight="1">
      <c r="A435" s="46" t="s">
        <v>563</v>
      </c>
      <c r="B435" s="36" t="s">
        <v>564</v>
      </c>
      <c r="C435" s="24"/>
      <c r="D435" s="35" t="s">
        <v>35</v>
      </c>
      <c r="E435" s="24"/>
      <c r="F435" s="24"/>
      <c r="G435" s="25"/>
      <c r="H435" s="81"/>
      <c r="I435" s="17"/>
      <c r="J435" s="17"/>
      <c r="K435" s="79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21" customHeight="1">
      <c r="A436" s="46" t="s">
        <v>565</v>
      </c>
      <c r="B436" s="36" t="s">
        <v>566</v>
      </c>
      <c r="C436" s="24"/>
      <c r="D436" s="35" t="s">
        <v>35</v>
      </c>
      <c r="E436" s="24"/>
      <c r="F436" s="27">
        <f t="shared" si="72"/>
        <v>0</v>
      </c>
      <c r="G436" s="25"/>
      <c r="H436" s="63" t="e">
        <f>F436/$G$487</f>
        <v>#DIV/0!</v>
      </c>
      <c r="I436" s="17"/>
      <c r="J436" s="17"/>
      <c r="K436" s="70">
        <v>0</v>
      </c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21" customHeight="1" thickBot="1">
      <c r="A437" s="46"/>
      <c r="B437" s="36"/>
      <c r="C437" s="24"/>
      <c r="D437" s="35"/>
      <c r="E437" s="24"/>
      <c r="F437" s="24"/>
      <c r="G437" s="25"/>
      <c r="H437" s="81"/>
      <c r="I437" s="17"/>
      <c r="J437" s="17"/>
      <c r="K437" s="79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21" customHeight="1" thickBot="1">
      <c r="A438" s="45" t="s">
        <v>567</v>
      </c>
      <c r="B438" s="12" t="s">
        <v>568</v>
      </c>
      <c r="C438" s="13"/>
      <c r="D438" s="14"/>
      <c r="E438" s="15"/>
      <c r="F438" s="15"/>
      <c r="G438" s="11">
        <f>SUM(F440:F440)</f>
        <v>0</v>
      </c>
      <c r="H438" s="16"/>
      <c r="I438" s="75" t="e">
        <f>SUM(H440:H440)</f>
        <v>#DIV/0!</v>
      </c>
      <c r="J438" s="21"/>
      <c r="K438" s="6"/>
      <c r="L438" s="69">
        <f>SUM(K440:K440)</f>
        <v>0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21" customHeight="1">
      <c r="A439" s="30"/>
      <c r="B439" s="36"/>
      <c r="C439" s="24"/>
      <c r="D439" s="35"/>
      <c r="E439" s="24"/>
      <c r="F439" s="24"/>
      <c r="G439" s="17"/>
      <c r="H439" s="17"/>
      <c r="I439" s="17"/>
      <c r="J439" s="17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21" customHeight="1">
      <c r="A440" s="46">
        <v>23.3</v>
      </c>
      <c r="B440" s="36" t="s">
        <v>569</v>
      </c>
      <c r="C440" s="24"/>
      <c r="D440" s="35" t="s">
        <v>28</v>
      </c>
      <c r="E440" s="24"/>
      <c r="F440" s="27">
        <f t="shared" ref="F440" si="73">+C440*E440</f>
        <v>0</v>
      </c>
      <c r="G440" s="25"/>
      <c r="H440" s="63" t="e">
        <f>F440/$G$487</f>
        <v>#DIV/0!</v>
      </c>
      <c r="I440" s="17"/>
      <c r="J440" s="17"/>
      <c r="K440" s="70">
        <v>0</v>
      </c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21" customHeight="1" thickBot="1">
      <c r="A441" s="46"/>
      <c r="B441" s="36"/>
      <c r="C441" s="24"/>
      <c r="D441" s="35"/>
      <c r="E441" s="24"/>
      <c r="F441" s="24"/>
      <c r="G441" s="25"/>
      <c r="H441" s="81"/>
      <c r="I441" s="17"/>
      <c r="J441" s="17"/>
      <c r="K441" s="79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21" customHeight="1" thickBot="1">
      <c r="A442" s="45" t="s">
        <v>570</v>
      </c>
      <c r="B442" s="12" t="s">
        <v>571</v>
      </c>
      <c r="C442" s="13"/>
      <c r="D442" s="14"/>
      <c r="E442" s="15"/>
      <c r="F442" s="15"/>
      <c r="G442" s="11">
        <f>SUM(F445:F460)</f>
        <v>0</v>
      </c>
      <c r="H442" s="16"/>
      <c r="I442" s="75" t="e">
        <f>SUM(H445:H460)</f>
        <v>#DIV/0!</v>
      </c>
      <c r="J442" s="21"/>
      <c r="K442" s="6"/>
      <c r="L442" s="69">
        <f>SUM(K445:K460)</f>
        <v>0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21" customHeight="1">
      <c r="A443" s="30"/>
      <c r="B443" s="36"/>
      <c r="C443" s="24"/>
      <c r="D443" s="35"/>
      <c r="E443" s="24"/>
      <c r="F443" s="24"/>
      <c r="G443" s="17"/>
      <c r="H443" s="17"/>
      <c r="I443" s="17"/>
      <c r="J443" s="17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21" customHeight="1">
      <c r="A444" s="30" t="s">
        <v>572</v>
      </c>
      <c r="B444" s="37" t="s">
        <v>573</v>
      </c>
      <c r="C444" s="24"/>
      <c r="D444" s="35"/>
      <c r="E444" s="24"/>
      <c r="F444" s="24"/>
      <c r="G444" s="17"/>
      <c r="H444" s="17"/>
      <c r="I444" s="17"/>
      <c r="J444" s="17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21" customHeight="1">
      <c r="A445" s="46" t="s">
        <v>574</v>
      </c>
      <c r="B445" s="36" t="s">
        <v>575</v>
      </c>
      <c r="C445" s="24"/>
      <c r="D445" s="35" t="s">
        <v>93</v>
      </c>
      <c r="E445" s="24"/>
      <c r="F445" s="27">
        <f t="shared" ref="F445:F454" si="74">+C445*E445</f>
        <v>0</v>
      </c>
      <c r="G445" s="25"/>
      <c r="H445" s="63" t="e">
        <f>F445/$G$487</f>
        <v>#DIV/0!</v>
      </c>
      <c r="I445" s="17"/>
      <c r="J445" s="17"/>
      <c r="K445" s="70">
        <v>0</v>
      </c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21" customHeight="1">
      <c r="A446" s="30" t="s">
        <v>576</v>
      </c>
      <c r="B446" s="37" t="s">
        <v>577</v>
      </c>
      <c r="C446" s="24"/>
      <c r="D446" s="35"/>
      <c r="E446" s="24"/>
      <c r="F446" s="24"/>
      <c r="G446" s="25"/>
      <c r="H446" s="81"/>
      <c r="I446" s="17"/>
      <c r="J446" s="17"/>
      <c r="K446" s="79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21" customHeight="1">
      <c r="A447" s="46" t="s">
        <v>578</v>
      </c>
      <c r="B447" s="36" t="s">
        <v>579</v>
      </c>
      <c r="C447" s="24"/>
      <c r="D447" s="35" t="s">
        <v>28</v>
      </c>
      <c r="E447" s="24"/>
      <c r="F447" s="27">
        <f t="shared" si="74"/>
        <v>0</v>
      </c>
      <c r="G447" s="25"/>
      <c r="H447" s="63" t="e">
        <f>F447/$G$487</f>
        <v>#DIV/0!</v>
      </c>
      <c r="I447" s="17"/>
      <c r="J447" s="17"/>
      <c r="K447" s="70">
        <v>0</v>
      </c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21" customHeight="1">
      <c r="A448" s="46" t="s">
        <v>580</v>
      </c>
      <c r="B448" s="36" t="s">
        <v>581</v>
      </c>
      <c r="C448" s="24"/>
      <c r="D448" s="35" t="s">
        <v>28</v>
      </c>
      <c r="E448" s="24"/>
      <c r="F448" s="27">
        <f t="shared" si="74"/>
        <v>0</v>
      </c>
      <c r="G448" s="25"/>
      <c r="H448" s="63" t="e">
        <f>F448/$G$487</f>
        <v>#DIV/0!</v>
      </c>
      <c r="I448" s="17"/>
      <c r="J448" s="17"/>
      <c r="K448" s="70">
        <v>0</v>
      </c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21" customHeight="1">
      <c r="A449" s="46" t="s">
        <v>582</v>
      </c>
      <c r="B449" s="36" t="s">
        <v>583</v>
      </c>
      <c r="C449" s="24"/>
      <c r="D449" s="35" t="s">
        <v>221</v>
      </c>
      <c r="E449" s="24"/>
      <c r="F449" s="27">
        <f t="shared" si="74"/>
        <v>0</v>
      </c>
      <c r="G449" s="25"/>
      <c r="H449" s="63" t="e">
        <f>F449/$G$487</f>
        <v>#DIV/0!</v>
      </c>
      <c r="I449" s="17"/>
      <c r="J449" s="17"/>
      <c r="K449" s="70">
        <v>0</v>
      </c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21" customHeight="1">
      <c r="A450" s="46" t="s">
        <v>584</v>
      </c>
      <c r="B450" s="36" t="s">
        <v>585</v>
      </c>
      <c r="C450" s="24"/>
      <c r="D450" s="35" t="s">
        <v>28</v>
      </c>
      <c r="E450" s="24"/>
      <c r="F450" s="27">
        <f t="shared" si="74"/>
        <v>0</v>
      </c>
      <c r="G450" s="25"/>
      <c r="H450" s="63" t="e">
        <f>F450/$G$487</f>
        <v>#DIV/0!</v>
      </c>
      <c r="I450" s="17"/>
      <c r="J450" s="17"/>
      <c r="K450" s="70">
        <v>0</v>
      </c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21" customHeight="1">
      <c r="A451" s="46"/>
      <c r="B451" s="37" t="s">
        <v>586</v>
      </c>
      <c r="C451" s="24"/>
      <c r="D451" s="35"/>
      <c r="E451" s="24"/>
      <c r="F451" s="24"/>
      <c r="G451" s="25"/>
      <c r="H451" s="81"/>
      <c r="I451" s="17"/>
      <c r="J451" s="17"/>
      <c r="K451" s="79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21" customHeight="1">
      <c r="A452" s="46" t="s">
        <v>587</v>
      </c>
      <c r="B452" s="36" t="s">
        <v>588</v>
      </c>
      <c r="C452" s="24"/>
      <c r="D452" s="35" t="s">
        <v>28</v>
      </c>
      <c r="E452" s="24"/>
      <c r="F452" s="27">
        <f t="shared" si="74"/>
        <v>0</v>
      </c>
      <c r="G452" s="25"/>
      <c r="H452" s="63" t="e">
        <f>F452/$G$487</f>
        <v>#DIV/0!</v>
      </c>
      <c r="I452" s="17"/>
      <c r="J452" s="17"/>
      <c r="K452" s="70">
        <v>0</v>
      </c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21" customHeight="1">
      <c r="A453" s="46"/>
      <c r="B453" s="37" t="s">
        <v>589</v>
      </c>
      <c r="C453" s="24"/>
      <c r="D453" s="35"/>
      <c r="E453" s="24"/>
      <c r="F453" s="24"/>
      <c r="G453" s="25"/>
      <c r="H453" s="81"/>
      <c r="I453" s="17"/>
      <c r="J453" s="17"/>
      <c r="K453" s="79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21" customHeight="1">
      <c r="A454" s="46" t="s">
        <v>590</v>
      </c>
      <c r="B454" s="36" t="s">
        <v>591</v>
      </c>
      <c r="C454" s="24"/>
      <c r="D454" s="35" t="s">
        <v>77</v>
      </c>
      <c r="E454" s="24"/>
      <c r="F454" s="27">
        <f t="shared" si="74"/>
        <v>0</v>
      </c>
      <c r="G454" s="25"/>
      <c r="H454" s="63" t="e">
        <f t="shared" ref="H454:H460" si="75">F454/$G$487</f>
        <v>#DIV/0!</v>
      </c>
      <c r="I454" s="17"/>
      <c r="J454" s="17"/>
      <c r="K454" s="70">
        <v>0</v>
      </c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21" customHeight="1">
      <c r="A455" s="46" t="s">
        <v>592</v>
      </c>
      <c r="B455" s="36" t="s">
        <v>593</v>
      </c>
      <c r="C455" s="24"/>
      <c r="D455" s="35" t="s">
        <v>35</v>
      </c>
      <c r="E455" s="24"/>
      <c r="F455" s="27">
        <f t="shared" ref="F455" si="76">+C455*E455</f>
        <v>0</v>
      </c>
      <c r="G455" s="25"/>
      <c r="H455" s="63" t="e">
        <f t="shared" si="75"/>
        <v>#DIV/0!</v>
      </c>
      <c r="I455" s="17"/>
      <c r="J455" s="17"/>
      <c r="K455" s="70">
        <v>0</v>
      </c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21" customHeight="1">
      <c r="A456" s="46" t="s">
        <v>594</v>
      </c>
      <c r="B456" s="36" t="s">
        <v>595</v>
      </c>
      <c r="C456" s="24"/>
      <c r="D456" s="35" t="s">
        <v>35</v>
      </c>
      <c r="E456" s="24"/>
      <c r="F456" s="27">
        <f t="shared" ref="F456:F460" si="77">+C456*E456</f>
        <v>0</v>
      </c>
      <c r="G456" s="25"/>
      <c r="H456" s="63" t="e">
        <f t="shared" si="75"/>
        <v>#DIV/0!</v>
      </c>
      <c r="I456" s="17"/>
      <c r="J456" s="17"/>
      <c r="K456" s="70">
        <v>0</v>
      </c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21" customHeight="1">
      <c r="A457" s="46" t="s">
        <v>596</v>
      </c>
      <c r="B457" s="36" t="s">
        <v>597</v>
      </c>
      <c r="C457" s="24"/>
      <c r="D457" s="35" t="s">
        <v>28</v>
      </c>
      <c r="E457" s="24"/>
      <c r="F457" s="27">
        <f t="shared" si="77"/>
        <v>0</v>
      </c>
      <c r="G457" s="25"/>
      <c r="H457" s="63" t="e">
        <f t="shared" si="75"/>
        <v>#DIV/0!</v>
      </c>
      <c r="I457" s="17"/>
      <c r="J457" s="17"/>
      <c r="K457" s="70">
        <v>0</v>
      </c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21" customHeight="1">
      <c r="A458" s="46" t="s">
        <v>598</v>
      </c>
      <c r="B458" s="36" t="s">
        <v>599</v>
      </c>
      <c r="C458" s="24"/>
      <c r="D458" s="35" t="s">
        <v>28</v>
      </c>
      <c r="E458" s="24"/>
      <c r="F458" s="27">
        <f t="shared" si="77"/>
        <v>0</v>
      </c>
      <c r="G458" s="25"/>
      <c r="H458" s="63" t="e">
        <f t="shared" si="75"/>
        <v>#DIV/0!</v>
      </c>
      <c r="I458" s="17"/>
      <c r="J458" s="17"/>
      <c r="K458" s="70">
        <v>0</v>
      </c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21" customHeight="1">
      <c r="A459" s="46" t="s">
        <v>600</v>
      </c>
      <c r="B459" s="36" t="s">
        <v>601</v>
      </c>
      <c r="C459" s="24"/>
      <c r="D459" s="35" t="s">
        <v>221</v>
      </c>
      <c r="E459" s="24"/>
      <c r="F459" s="27">
        <f t="shared" si="77"/>
        <v>0</v>
      </c>
      <c r="G459" s="25"/>
      <c r="H459" s="63" t="e">
        <f t="shared" si="75"/>
        <v>#DIV/0!</v>
      </c>
      <c r="I459" s="17"/>
      <c r="J459" s="17"/>
      <c r="K459" s="70">
        <v>0</v>
      </c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21" customHeight="1">
      <c r="A460" s="46" t="s">
        <v>602</v>
      </c>
      <c r="B460" s="36" t="s">
        <v>603</v>
      </c>
      <c r="C460" s="24"/>
      <c r="D460" s="35" t="s">
        <v>28</v>
      </c>
      <c r="E460" s="24"/>
      <c r="F460" s="27">
        <f t="shared" si="77"/>
        <v>0</v>
      </c>
      <c r="G460" s="25"/>
      <c r="H460" s="63" t="e">
        <f t="shared" si="75"/>
        <v>#DIV/0!</v>
      </c>
      <c r="I460" s="17"/>
      <c r="J460" s="17"/>
      <c r="K460" s="70">
        <v>0</v>
      </c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21" customHeight="1" thickBot="1">
      <c r="A461" s="46"/>
      <c r="B461" s="36"/>
      <c r="C461" s="24"/>
      <c r="D461" s="35"/>
      <c r="E461" s="24"/>
      <c r="F461" s="24"/>
      <c r="G461" s="25"/>
      <c r="H461" s="81"/>
      <c r="I461" s="17"/>
      <c r="J461" s="17"/>
      <c r="K461" s="79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21" customHeight="1" thickBot="1">
      <c r="A462" s="45" t="s">
        <v>604</v>
      </c>
      <c r="B462" s="12" t="s">
        <v>605</v>
      </c>
      <c r="C462" s="13"/>
      <c r="D462" s="14"/>
      <c r="E462" s="15"/>
      <c r="F462" s="15"/>
      <c r="G462" s="11">
        <f>SUM(F464:F469)</f>
        <v>0</v>
      </c>
      <c r="H462" s="16"/>
      <c r="I462" s="75" t="e">
        <f>SUM(H464:H469)</f>
        <v>#DIV/0!</v>
      </c>
      <c r="J462" s="21"/>
      <c r="K462" s="6"/>
      <c r="L462" s="69">
        <f>SUM(K464:K469)</f>
        <v>0</v>
      </c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21" customHeight="1">
      <c r="A463" s="30"/>
      <c r="B463" s="36"/>
      <c r="C463" s="24"/>
      <c r="D463" s="35"/>
      <c r="E463" s="24"/>
      <c r="F463" s="24"/>
      <c r="G463" s="17"/>
      <c r="H463" s="17"/>
      <c r="I463" s="17"/>
      <c r="J463" s="17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21" customHeight="1">
      <c r="A464" s="46">
        <v>25.1</v>
      </c>
      <c r="B464" s="36" t="s">
        <v>606</v>
      </c>
      <c r="C464" s="24"/>
      <c r="D464" s="35" t="s">
        <v>28</v>
      </c>
      <c r="E464" s="24"/>
      <c r="F464" s="27">
        <f t="shared" ref="F464:F469" si="78">+C464*E464</f>
        <v>0</v>
      </c>
      <c r="G464" s="25"/>
      <c r="H464" s="63" t="e">
        <f t="shared" ref="H464:H469" si="79">F464/$G$487</f>
        <v>#DIV/0!</v>
      </c>
      <c r="I464" s="17"/>
      <c r="J464" s="17"/>
      <c r="K464" s="70">
        <v>0</v>
      </c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21" customHeight="1">
      <c r="A465" s="46">
        <v>25.2</v>
      </c>
      <c r="B465" s="36" t="s">
        <v>607</v>
      </c>
      <c r="C465" s="24"/>
      <c r="D465" s="35" t="s">
        <v>28</v>
      </c>
      <c r="E465" s="24"/>
      <c r="F465" s="27">
        <f t="shared" si="78"/>
        <v>0</v>
      </c>
      <c r="G465" s="25"/>
      <c r="H465" s="63" t="e">
        <f t="shared" si="79"/>
        <v>#DIV/0!</v>
      </c>
      <c r="I465" s="17"/>
      <c r="J465" s="17"/>
      <c r="K465" s="70">
        <v>0</v>
      </c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21" customHeight="1">
      <c r="A466" s="46">
        <v>25.4</v>
      </c>
      <c r="B466" s="36" t="s">
        <v>608</v>
      </c>
      <c r="C466" s="24"/>
      <c r="D466" s="35" t="s">
        <v>28</v>
      </c>
      <c r="E466" s="24"/>
      <c r="F466" s="27">
        <f t="shared" si="78"/>
        <v>0</v>
      </c>
      <c r="G466" s="25"/>
      <c r="H466" s="63" t="e">
        <f t="shared" si="79"/>
        <v>#DIV/0!</v>
      </c>
      <c r="I466" s="17"/>
      <c r="J466" s="17"/>
      <c r="K466" s="70">
        <v>0</v>
      </c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21" customHeight="1">
      <c r="A467" s="46">
        <v>25.5</v>
      </c>
      <c r="B467" s="36" t="s">
        <v>609</v>
      </c>
      <c r="C467" s="24"/>
      <c r="D467" s="35" t="s">
        <v>28</v>
      </c>
      <c r="E467" s="24"/>
      <c r="F467" s="27">
        <f t="shared" si="78"/>
        <v>0</v>
      </c>
      <c r="G467" s="25"/>
      <c r="H467" s="63" t="e">
        <f t="shared" si="79"/>
        <v>#DIV/0!</v>
      </c>
      <c r="I467" s="17"/>
      <c r="J467" s="17"/>
      <c r="K467" s="70">
        <v>0</v>
      </c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21" customHeight="1">
      <c r="A468" s="46">
        <v>25.6</v>
      </c>
      <c r="B468" s="36" t="s">
        <v>610</v>
      </c>
      <c r="C468" s="24"/>
      <c r="D468" s="35" t="s">
        <v>28</v>
      </c>
      <c r="E468" s="24"/>
      <c r="F468" s="27">
        <f t="shared" si="78"/>
        <v>0</v>
      </c>
      <c r="G468" s="25"/>
      <c r="H468" s="63" t="e">
        <f t="shared" si="79"/>
        <v>#DIV/0!</v>
      </c>
      <c r="I468" s="17"/>
      <c r="J468" s="17"/>
      <c r="K468" s="70">
        <v>0</v>
      </c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21" customHeight="1">
      <c r="A469" s="46">
        <v>25.7</v>
      </c>
      <c r="B469" s="36" t="s">
        <v>611</v>
      </c>
      <c r="C469" s="24"/>
      <c r="D469" s="35" t="s">
        <v>28</v>
      </c>
      <c r="E469" s="24"/>
      <c r="F469" s="27">
        <f t="shared" si="78"/>
        <v>0</v>
      </c>
      <c r="G469" s="25"/>
      <c r="H469" s="63" t="e">
        <f t="shared" si="79"/>
        <v>#DIV/0!</v>
      </c>
      <c r="I469" s="17"/>
      <c r="J469" s="17"/>
      <c r="K469" s="70">
        <v>0</v>
      </c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21" customHeight="1" thickBot="1">
      <c r="A470" s="30"/>
      <c r="B470" s="36"/>
      <c r="C470" s="24"/>
      <c r="D470" s="35"/>
      <c r="E470" s="24"/>
      <c r="F470" s="24"/>
      <c r="G470" s="17"/>
      <c r="H470" s="17"/>
      <c r="I470" s="17"/>
      <c r="J470" s="17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21" customHeight="1" thickBot="1">
      <c r="A471" s="45" t="s">
        <v>612</v>
      </c>
      <c r="B471" s="12" t="s">
        <v>200</v>
      </c>
      <c r="C471" s="13"/>
      <c r="D471" s="14"/>
      <c r="E471" s="15"/>
      <c r="F471" s="15"/>
      <c r="G471" s="11">
        <f>SUM(F473:F485)</f>
        <v>0</v>
      </c>
      <c r="H471" s="16"/>
      <c r="I471" s="75" t="e">
        <f>SUM(H473:H485)</f>
        <v>#DIV/0!</v>
      </c>
      <c r="J471" s="21"/>
      <c r="K471" s="6"/>
      <c r="L471" s="69">
        <f>SUM(K473:K485)</f>
        <v>0</v>
      </c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21" customHeight="1">
      <c r="A472" s="30"/>
      <c r="B472" s="36"/>
      <c r="C472" s="24"/>
      <c r="D472" s="35"/>
      <c r="E472" s="24"/>
      <c r="F472" s="24"/>
      <c r="G472" s="17"/>
      <c r="H472" s="17"/>
      <c r="I472" s="17"/>
      <c r="J472" s="17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21" customHeight="1">
      <c r="A473" s="46">
        <v>26.1</v>
      </c>
      <c r="B473" s="36" t="s">
        <v>613</v>
      </c>
      <c r="C473" s="24"/>
      <c r="D473" s="35" t="s">
        <v>28</v>
      </c>
      <c r="E473" s="24"/>
      <c r="F473" s="27">
        <f t="shared" ref="F473:F484" si="80">+C473*E473</f>
        <v>0</v>
      </c>
      <c r="G473" s="25"/>
      <c r="H473" s="63" t="e">
        <f t="shared" ref="H473:H484" si="81">F473/$G$487</f>
        <v>#DIV/0!</v>
      </c>
      <c r="I473" s="17"/>
      <c r="J473" s="17"/>
      <c r="K473" s="70">
        <v>0</v>
      </c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21" customHeight="1">
      <c r="A474" s="46">
        <v>26.2</v>
      </c>
      <c r="B474" s="36" t="s">
        <v>614</v>
      </c>
      <c r="C474" s="24"/>
      <c r="D474" s="35" t="s">
        <v>28</v>
      </c>
      <c r="E474" s="24"/>
      <c r="F474" s="27">
        <f t="shared" si="80"/>
        <v>0</v>
      </c>
      <c r="G474" s="25"/>
      <c r="H474" s="63" t="e">
        <f t="shared" si="81"/>
        <v>#DIV/0!</v>
      </c>
      <c r="I474" s="17"/>
      <c r="J474" s="17"/>
      <c r="K474" s="70">
        <v>0</v>
      </c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21" customHeight="1">
      <c r="A475" s="46">
        <v>26.3</v>
      </c>
      <c r="B475" s="36" t="s">
        <v>615</v>
      </c>
      <c r="C475" s="24"/>
      <c r="D475" s="35" t="s">
        <v>28</v>
      </c>
      <c r="E475" s="24"/>
      <c r="F475" s="27">
        <f t="shared" si="80"/>
        <v>0</v>
      </c>
      <c r="G475" s="25"/>
      <c r="H475" s="63" t="e">
        <f t="shared" si="81"/>
        <v>#DIV/0!</v>
      </c>
      <c r="I475" s="17"/>
      <c r="J475" s="17"/>
      <c r="K475" s="70">
        <v>0</v>
      </c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21" customHeight="1">
      <c r="A476" s="46">
        <v>26.4</v>
      </c>
      <c r="B476" s="36" t="s">
        <v>616</v>
      </c>
      <c r="C476" s="24"/>
      <c r="D476" s="35" t="s">
        <v>28</v>
      </c>
      <c r="E476" s="24"/>
      <c r="F476" s="27">
        <f t="shared" si="80"/>
        <v>0</v>
      </c>
      <c r="G476" s="25"/>
      <c r="H476" s="63" t="e">
        <f t="shared" si="81"/>
        <v>#DIV/0!</v>
      </c>
      <c r="I476" s="17"/>
      <c r="J476" s="17"/>
      <c r="K476" s="70">
        <v>0</v>
      </c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21" customHeight="1">
      <c r="A477" s="46">
        <v>26.5</v>
      </c>
      <c r="B477" s="36" t="s">
        <v>617</v>
      </c>
      <c r="C477" s="24"/>
      <c r="D477" s="35" t="s">
        <v>28</v>
      </c>
      <c r="E477" s="24"/>
      <c r="F477" s="27">
        <f t="shared" si="80"/>
        <v>0</v>
      </c>
      <c r="G477" s="25"/>
      <c r="H477" s="63" t="e">
        <f t="shared" si="81"/>
        <v>#DIV/0!</v>
      </c>
      <c r="I477" s="17"/>
      <c r="J477" s="17"/>
      <c r="K477" s="70">
        <v>0</v>
      </c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21" customHeight="1">
      <c r="A478" s="46">
        <v>26.6</v>
      </c>
      <c r="B478" s="36" t="s">
        <v>618</v>
      </c>
      <c r="C478" s="24"/>
      <c r="D478" s="35" t="s">
        <v>28</v>
      </c>
      <c r="E478" s="24"/>
      <c r="F478" s="27">
        <f t="shared" si="80"/>
        <v>0</v>
      </c>
      <c r="G478" s="25"/>
      <c r="H478" s="63" t="e">
        <f t="shared" si="81"/>
        <v>#DIV/0!</v>
      </c>
      <c r="I478" s="17"/>
      <c r="J478" s="17"/>
      <c r="K478" s="70">
        <v>0</v>
      </c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21" customHeight="1">
      <c r="A479" s="46">
        <v>26.7</v>
      </c>
      <c r="B479" s="36" t="s">
        <v>619</v>
      </c>
      <c r="C479" s="24"/>
      <c r="D479" s="35" t="s">
        <v>28</v>
      </c>
      <c r="E479" s="24"/>
      <c r="F479" s="27">
        <f t="shared" si="80"/>
        <v>0</v>
      </c>
      <c r="G479" s="25"/>
      <c r="H479" s="63" t="e">
        <f t="shared" si="81"/>
        <v>#DIV/0!</v>
      </c>
      <c r="I479" s="17"/>
      <c r="J479" s="17"/>
      <c r="K479" s="70">
        <v>0</v>
      </c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21" customHeight="1">
      <c r="A480" s="46">
        <v>26.8</v>
      </c>
      <c r="B480" s="36" t="s">
        <v>620</v>
      </c>
      <c r="C480" s="24"/>
      <c r="D480" s="35" t="s">
        <v>28</v>
      </c>
      <c r="E480" s="24"/>
      <c r="F480" s="27">
        <f t="shared" si="80"/>
        <v>0</v>
      </c>
      <c r="G480" s="25"/>
      <c r="H480" s="63" t="e">
        <f t="shared" si="81"/>
        <v>#DIV/0!</v>
      </c>
      <c r="I480" s="17"/>
      <c r="J480" s="17"/>
      <c r="K480" s="70">
        <v>0</v>
      </c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21" customHeight="1">
      <c r="A481" s="46">
        <v>26.9</v>
      </c>
      <c r="B481" s="36" t="s">
        <v>621</v>
      </c>
      <c r="C481" s="24"/>
      <c r="D481" s="35" t="s">
        <v>28</v>
      </c>
      <c r="E481" s="24"/>
      <c r="F481" s="27">
        <f t="shared" si="80"/>
        <v>0</v>
      </c>
      <c r="G481" s="25"/>
      <c r="H481" s="63" t="e">
        <f t="shared" si="81"/>
        <v>#DIV/0!</v>
      </c>
      <c r="I481" s="17"/>
      <c r="J481" s="17"/>
      <c r="K481" s="70">
        <v>0</v>
      </c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21" customHeight="1">
      <c r="A482" s="46">
        <v>26.1</v>
      </c>
      <c r="B482" s="36" t="s">
        <v>622</v>
      </c>
      <c r="C482" s="24"/>
      <c r="D482" s="35" t="s">
        <v>28</v>
      </c>
      <c r="E482" s="24"/>
      <c r="F482" s="27">
        <f t="shared" si="80"/>
        <v>0</v>
      </c>
      <c r="G482" s="25"/>
      <c r="H482" s="63" t="e">
        <f t="shared" si="81"/>
        <v>#DIV/0!</v>
      </c>
      <c r="I482" s="17"/>
      <c r="J482" s="17"/>
      <c r="K482" s="70">
        <v>0</v>
      </c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21" customHeight="1">
      <c r="A483" s="46">
        <v>26.11</v>
      </c>
      <c r="B483" s="36" t="s">
        <v>623</v>
      </c>
      <c r="C483" s="24"/>
      <c r="D483" s="35" t="s">
        <v>28</v>
      </c>
      <c r="E483" s="24"/>
      <c r="F483" s="27">
        <f t="shared" si="80"/>
        <v>0</v>
      </c>
      <c r="G483" s="25"/>
      <c r="H483" s="63" t="e">
        <f t="shared" si="81"/>
        <v>#DIV/0!</v>
      </c>
      <c r="I483" s="17"/>
      <c r="J483" s="17"/>
      <c r="K483" s="70">
        <v>0</v>
      </c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21" customHeight="1">
      <c r="A484" s="46">
        <v>26.12</v>
      </c>
      <c r="B484" s="36" t="s">
        <v>624</v>
      </c>
      <c r="C484" s="24"/>
      <c r="D484" s="35" t="s">
        <v>28</v>
      </c>
      <c r="E484" s="24"/>
      <c r="F484" s="27">
        <f t="shared" si="80"/>
        <v>0</v>
      </c>
      <c r="G484" s="25"/>
      <c r="H484" s="63" t="e">
        <f t="shared" si="81"/>
        <v>#DIV/0!</v>
      </c>
      <c r="I484" s="17"/>
      <c r="J484" s="17"/>
      <c r="K484" s="70">
        <v>0</v>
      </c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21" customHeight="1">
      <c r="A485" s="46">
        <v>26.13</v>
      </c>
      <c r="B485" s="36" t="s">
        <v>625</v>
      </c>
      <c r="C485" s="24"/>
      <c r="D485" s="35" t="s">
        <v>28</v>
      </c>
      <c r="E485" s="24"/>
      <c r="F485" s="27">
        <f t="shared" ref="F485" si="82">+C485*E485</f>
        <v>0</v>
      </c>
      <c r="G485" s="25"/>
      <c r="H485" s="63" t="e">
        <f>F485/$G$487</f>
        <v>#DIV/0!</v>
      </c>
      <c r="I485" s="17"/>
      <c r="J485" s="17"/>
      <c r="K485" s="70">
        <v>0</v>
      </c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29.25" customHeight="1" thickBot="1">
      <c r="A486" s="30"/>
      <c r="B486" s="36"/>
      <c r="C486" s="24"/>
      <c r="D486" s="35"/>
      <c r="E486" s="24"/>
      <c r="F486" s="24"/>
      <c r="G486" s="25"/>
      <c r="H486" s="28"/>
      <c r="I486" s="17"/>
      <c r="J486" s="17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42" customHeight="1" thickBot="1">
      <c r="A487" s="121" t="s">
        <v>626</v>
      </c>
      <c r="B487" s="122"/>
      <c r="C487" s="31"/>
      <c r="D487" s="32"/>
      <c r="E487" s="33"/>
      <c r="F487" s="34"/>
      <c r="G487" s="11">
        <f>SUM(G30:G486)</f>
        <v>0</v>
      </c>
      <c r="H487" s="16"/>
      <c r="I487" s="11" t="e">
        <f>SUM(I30:I485)</f>
        <v>#DIV/0!</v>
      </c>
      <c r="J487" s="17"/>
      <c r="K487" s="6"/>
      <c r="L487" s="72">
        <f>SUM(L30:L485)</f>
        <v>0</v>
      </c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29.25" customHeight="1">
      <c r="A488" s="30"/>
      <c r="B488" s="36"/>
      <c r="C488" s="24"/>
      <c r="D488" s="35"/>
      <c r="E488" s="24"/>
      <c r="F488" s="24"/>
      <c r="G488" s="17"/>
      <c r="H488" s="17"/>
      <c r="I488" s="17"/>
      <c r="J488" s="17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29.25" customHeight="1">
      <c r="A489" s="30"/>
      <c r="B489" s="36"/>
      <c r="C489" s="24"/>
      <c r="D489" s="35"/>
      <c r="E489" s="24"/>
      <c r="F489" s="24"/>
      <c r="G489" s="17"/>
      <c r="H489" s="17"/>
      <c r="I489" s="17"/>
      <c r="J489" s="17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29.25" customHeight="1">
      <c r="A490" s="30"/>
      <c r="B490" s="36"/>
      <c r="C490" s="24"/>
      <c r="D490" s="35"/>
      <c r="E490" s="24"/>
      <c r="F490" s="24"/>
      <c r="G490" s="17"/>
      <c r="H490" s="17"/>
      <c r="I490" s="17"/>
      <c r="J490" s="17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21" customHeight="1">
      <c r="B491" s="60"/>
    </row>
    <row r="492" spans="1:23" ht="15" customHeight="1">
      <c r="A492" s="137"/>
      <c r="B492" s="138"/>
      <c r="C492" s="138"/>
      <c r="D492" s="138"/>
      <c r="E492" s="138"/>
      <c r="F492" s="138"/>
      <c r="G492" s="138"/>
      <c r="H492" s="138"/>
      <c r="I492" s="138"/>
      <c r="J492" s="138"/>
      <c r="K492" s="138"/>
      <c r="L492" s="139"/>
    </row>
    <row r="503" ht="31.5" customHeight="1"/>
    <row r="506" ht="37.5" customHeight="1"/>
    <row r="507" ht="37.5" customHeight="1"/>
    <row r="509" ht="15" customHeight="1"/>
  </sheetData>
  <mergeCells count="12">
    <mergeCell ref="A492:L492"/>
    <mergeCell ref="K28:L28"/>
    <mergeCell ref="C3:I3"/>
    <mergeCell ref="A3:B3"/>
    <mergeCell ref="A28:B28"/>
    <mergeCell ref="H28:I28"/>
    <mergeCell ref="A487:B487"/>
    <mergeCell ref="G24:L24"/>
    <mergeCell ref="G26:L26"/>
    <mergeCell ref="A17:F19"/>
    <mergeCell ref="A21:F21"/>
    <mergeCell ref="A22:F22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2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Adrián Fránquez</cp:lastModifiedBy>
  <cp:revision/>
  <dcterms:created xsi:type="dcterms:W3CDTF">2013-03-18T18:41:53Z</dcterms:created>
  <dcterms:modified xsi:type="dcterms:W3CDTF">2026-07-03T14:44:34Z</dcterms:modified>
  <cp:category/>
  <cp:contentStatus/>
</cp:coreProperties>
</file>